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Withey NE WRN BL Unitization (072439-000286)\"/>
    </mc:Choice>
  </mc:AlternateContent>
  <xr:revisionPtr revIDLastSave="0" documentId="8_{B8052312-99D3-4D0C-A9DE-B3D4C5908BAD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C'!$A$3:$N$202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+mZANDx0/MgEGHHoDsBqdkQQfromq0VD9/Qr3YpNY30="/>
    </ext>
  </extLst>
</workbook>
</file>

<file path=xl/calcChain.xml><?xml version="1.0" encoding="utf-8"?>
<calcChain xmlns="http://schemas.openxmlformats.org/spreadsheetml/2006/main">
  <c r="J53" i="1" l="1"/>
  <c r="K53" i="1" s="1"/>
  <c r="J56" i="1" l="1"/>
  <c r="K56" i="1" s="1"/>
  <c r="J197" i="1" l="1"/>
  <c r="K197" i="1" s="1"/>
  <c r="J112" i="1" l="1"/>
  <c r="K112" i="1" s="1"/>
  <c r="J111" i="1"/>
  <c r="K111" i="1" s="1"/>
  <c r="J110" i="1"/>
  <c r="K110" i="1" s="1"/>
  <c r="J109" i="1"/>
  <c r="K109" i="1" s="1"/>
  <c r="J92" i="1"/>
  <c r="K92" i="1" s="1"/>
  <c r="J75" i="1"/>
  <c r="K75" i="1" s="1"/>
  <c r="J58" i="1"/>
  <c r="K58" i="1" s="1"/>
  <c r="J57" i="1"/>
  <c r="K57" i="1" s="1"/>
  <c r="J5" i="1"/>
  <c r="J4" i="1"/>
  <c r="K4" i="1" l="1"/>
  <c r="J198" i="1"/>
  <c r="K5" i="1"/>
  <c r="K198" i="1" l="1"/>
</calcChain>
</file>

<file path=xl/sharedStrings.xml><?xml version="1.0" encoding="utf-8"?>
<sst xmlns="http://schemas.openxmlformats.org/spreadsheetml/2006/main" count="1085" uniqueCount="413">
  <si>
    <t>Exhibit C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</si>
  <si>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</si>
  <si>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</si>
  <si>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</si>
  <si>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</si>
  <si>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</si>
  <si>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</si>
  <si>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</si>
  <si>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Total Tract Acres</t>
  </si>
  <si>
    <t>Potential Decimal Interest in Tract</t>
  </si>
  <si>
    <t>Township</t>
  </si>
  <si>
    <t>County</t>
  </si>
  <si>
    <t>Triple B Trucking, Inc.</t>
  </si>
  <si>
    <t>Attn: Greg Bahmer, President
57978 Wright Road</t>
  </si>
  <si>
    <t>Barnesville</t>
  </si>
  <si>
    <t>OH</t>
  </si>
  <si>
    <t>No</t>
  </si>
  <si>
    <t>41-00612.000</t>
  </si>
  <si>
    <t>Warren</t>
  </si>
  <si>
    <t>Belmont</t>
  </si>
  <si>
    <t>Brad Fairchild</t>
  </si>
  <si>
    <t>500 South State Circle</t>
  </si>
  <si>
    <t>Galion</t>
  </si>
  <si>
    <t>Yes</t>
  </si>
  <si>
    <t>Brittany Joanne Fairchild</t>
  </si>
  <si>
    <t>5572 Ganges Five Points Road</t>
  </si>
  <si>
    <t>Shiloh</t>
  </si>
  <si>
    <t>Brooke Robinson</t>
  </si>
  <si>
    <t>53 Brookhill Circle</t>
  </si>
  <si>
    <t>Nashville</t>
  </si>
  <si>
    <t>TN</t>
  </si>
  <si>
    <t>Charles Alfred Merecka</t>
  </si>
  <si>
    <t>11537 FM 442 Road</t>
  </si>
  <si>
    <t>Boling</t>
  </si>
  <si>
    <t>TX</t>
  </si>
  <si>
    <t>Edward Robinson</t>
  </si>
  <si>
    <t>Unknown</t>
  </si>
  <si>
    <t>Eli Rebich</t>
  </si>
  <si>
    <t>121 Lindsey Lane</t>
  </si>
  <si>
    <t>Tyler</t>
  </si>
  <si>
    <t>Geneva L. Davis</t>
  </si>
  <si>
    <t>3411 South Camino Seco, Unit 425</t>
  </si>
  <si>
    <t>Tucson</t>
  </si>
  <si>
    <t>AZ</t>
  </si>
  <si>
    <t>J. Herbert Manton</t>
  </si>
  <si>
    <t>865 Maxtown Road, Unit 309</t>
  </si>
  <si>
    <t>Westerville</t>
  </si>
  <si>
    <t>Janet I Braun</t>
  </si>
  <si>
    <t>2401 Horton Street, Apartment 228</t>
  </si>
  <si>
    <t>Fort Scot</t>
  </si>
  <si>
    <t>KS</t>
  </si>
  <si>
    <t>Jerald L. Booth</t>
  </si>
  <si>
    <t>65010 Country Club Road</t>
  </si>
  <si>
    <t>Jill K. Null</t>
  </si>
  <si>
    <t>24717 Snook Avenue</t>
  </si>
  <si>
    <t>Punta Gorda</t>
  </si>
  <si>
    <t>FL</t>
  </si>
  <si>
    <t>Jodi Boggs</t>
  </si>
  <si>
    <t>79 Lynn Drive</t>
  </si>
  <si>
    <t>Ontario</t>
  </si>
  <si>
    <t>Jody A. Stiving</t>
  </si>
  <si>
    <t>900 Buice Lake Parkway, Apartment 8105</t>
  </si>
  <si>
    <t>Acworth</t>
  </si>
  <si>
    <t>GA</t>
  </si>
  <si>
    <t>John Rob Hill</t>
  </si>
  <si>
    <t>1820 Hillsboro Avenue South</t>
  </si>
  <si>
    <t>Minneapolis</t>
  </si>
  <si>
    <t>MN</t>
  </si>
  <si>
    <t>Julianne A. Alt</t>
  </si>
  <si>
    <t>5121 Champion Road</t>
  </si>
  <si>
    <t>Shelby</t>
  </si>
  <si>
    <t>Justin Joe Merecka</t>
  </si>
  <si>
    <t>11539 FM 442 Road</t>
  </si>
  <si>
    <t>Katherine C. Honea</t>
  </si>
  <si>
    <t>315 Avondale Drive</t>
  </si>
  <si>
    <t>Sterling</t>
  </si>
  <si>
    <t>VA</t>
  </si>
  <si>
    <t>Lisa L. Henderson</t>
  </si>
  <si>
    <t>213 Battery Drive South</t>
  </si>
  <si>
    <t>McDonald</t>
  </si>
  <si>
    <t>PA</t>
  </si>
  <si>
    <t>Long Point Energy, LLC</t>
  </si>
  <si>
    <t>Attn: Andrew Lawson, Managing Member
5646 Milton Street, Suite 900</t>
  </si>
  <si>
    <t>Dallas</t>
  </si>
  <si>
    <t>Lory Merecka Shelton</t>
  </si>
  <si>
    <t>2900 Cherry Lane</t>
  </si>
  <si>
    <t>Austin</t>
  </si>
  <si>
    <t>Marjorie H. Davis</t>
  </si>
  <si>
    <t>1387 Roush Road</t>
  </si>
  <si>
    <t>Marquita Lawanda Fairchild</t>
  </si>
  <si>
    <t>Mary Rio</t>
  </si>
  <si>
    <t>3320 Grasshopper Drive</t>
  </si>
  <si>
    <t>Monique Robinson</t>
  </si>
  <si>
    <t>3104 Del Rey Avenue</t>
  </si>
  <si>
    <t>Carlsbad</t>
  </si>
  <si>
    <t>CA</t>
  </si>
  <si>
    <t>Monty J. Merecka</t>
  </si>
  <si>
    <t>10017 County Road 162</t>
  </si>
  <si>
    <t>Phillip D. Doudna</t>
  </si>
  <si>
    <t>417 Fairmont Avenue</t>
  </si>
  <si>
    <t>Rachel Robinson</t>
  </si>
  <si>
    <t>Raymond Roscoe Hill</t>
  </si>
  <si>
    <t>228 West Sierra Circle</t>
  </si>
  <si>
    <t>San Marcos</t>
  </si>
  <si>
    <t>Rebecca Scott</t>
  </si>
  <si>
    <t>2004 Summit Drive</t>
  </si>
  <si>
    <t>Urbana</t>
  </si>
  <si>
    <t>IL</t>
  </si>
  <si>
    <t>Robert S. Irby</t>
  </si>
  <si>
    <t>1809 Sun Bird Drive</t>
  </si>
  <si>
    <t>Faribault</t>
  </si>
  <si>
    <t>Scott Carl Robinson</t>
  </si>
  <si>
    <t>509 Tweed Avenue</t>
  </si>
  <si>
    <t>Seffner</t>
  </si>
  <si>
    <t>Stephen R. Shaw</t>
  </si>
  <si>
    <t>4922 Sycamore Street</t>
  </si>
  <si>
    <t>Lima</t>
  </si>
  <si>
    <t>Susan A. Hawn</t>
  </si>
  <si>
    <t>904 McDaniel Court</t>
  </si>
  <si>
    <t>Herndon</t>
  </si>
  <si>
    <t>Susan Solberg</t>
  </si>
  <si>
    <t>5210 Patterson Farm Road</t>
  </si>
  <si>
    <t>Baldwin</t>
  </si>
  <si>
    <t>MD</t>
  </si>
  <si>
    <t>The Harold E. Doudna Trust dated 6/28/2017</t>
  </si>
  <si>
    <t>Attn: Barbara E. Martin, Trustee
318 N 9th Street</t>
  </si>
  <si>
    <t>Cambridge</t>
  </si>
  <si>
    <t>Vicky Rolf</t>
  </si>
  <si>
    <t>11533 FM 442 Road</t>
  </si>
  <si>
    <t>William Cameron Shaw</t>
  </si>
  <si>
    <t>310 Tinder Box Lane</t>
  </si>
  <si>
    <t>Fort Mill</t>
  </si>
  <si>
    <t>SC</t>
  </si>
  <si>
    <t>Unknown Heirs and Assigns of Mary Ellen Manton, deceased</t>
  </si>
  <si>
    <t>Unknown Heirs of Jerry William Robinson, deceased</t>
  </si>
  <si>
    <t>Unknown Heirs of Juanita Ruth Shaw, deceased</t>
  </si>
  <si>
    <t>Unknown Heirs of Luella Van Fossen Henderson, deceased</t>
  </si>
  <si>
    <t>Unknown Heirs of Margaret Robinson, deceased</t>
  </si>
  <si>
    <t>Unknown Heirs of Pauline Irby, deceased</t>
  </si>
  <si>
    <t>Unknown Heirs of Pratt Irby, deceased</t>
  </si>
  <si>
    <t>Unknown Heirs of Robert A. Fairchild, deceased</t>
  </si>
  <si>
    <t>Unknown Heirs of Roscoe Ross Robinson, deceased</t>
  </si>
  <si>
    <t>Unknown Heirs of William Brook Robinson, III, deceased</t>
  </si>
  <si>
    <t>Unknown Heirs of William R. Shaw, deceased</t>
  </si>
  <si>
    <t>6b</t>
  </si>
  <si>
    <t>The DraCliff Family Trust dated October 9, 2014</t>
  </si>
  <si>
    <t>Attn: Michele Drake and James Drake, Co-Trustees
166 South Kurzen Road</t>
  </si>
  <si>
    <t>Dalton</t>
  </si>
  <si>
    <t>41-00423.000</t>
  </si>
  <si>
    <t>Ann Parker</t>
  </si>
  <si>
    <t>140 Littlefield Lane</t>
  </si>
  <si>
    <t>Penobscot</t>
  </si>
  <si>
    <t>ME</t>
  </si>
  <si>
    <t>04476</t>
  </si>
  <si>
    <t>41-00575.000</t>
  </si>
  <si>
    <t>Belinda J. Senn</t>
  </si>
  <si>
    <t>10541 East Roger Road</t>
  </si>
  <si>
    <t>Cynthia Marie Rolewski</t>
  </si>
  <si>
    <t>PO Box 295</t>
  </si>
  <si>
    <t>Terra Ceia</t>
  </si>
  <si>
    <t>Daniel W. Sawyer</t>
  </si>
  <si>
    <t>8434 Maryland Road</t>
  </si>
  <si>
    <t>Pasadena</t>
  </si>
  <si>
    <t>Daryl Clarke Johnson</t>
  </si>
  <si>
    <t>9940 North Stageline Trail #79</t>
  </si>
  <si>
    <t>Dean Edward Roush</t>
  </si>
  <si>
    <t>2510 Las Posas Road, Suite G</t>
  </si>
  <si>
    <t>Camarillo</t>
  </si>
  <si>
    <t>Deborah Louise Stephens</t>
  </si>
  <si>
    <t>10750 East Calle Vaqueros Apartment 5</t>
  </si>
  <si>
    <t>Douglas Herman Johnson</t>
  </si>
  <si>
    <t>639 South Bethel Road</t>
  </si>
  <si>
    <t>Templeton</t>
  </si>
  <si>
    <t>Ellen H. Mulquin</t>
  </si>
  <si>
    <t>5308 Westpath Way</t>
  </si>
  <si>
    <t>Bethesda</t>
  </si>
  <si>
    <t>Heather J. Roush</t>
  </si>
  <si>
    <t>40256 Jacinto Way</t>
  </si>
  <si>
    <t>Palmdale</t>
  </si>
  <si>
    <t>Michael Eugene Johnson</t>
  </si>
  <si>
    <t>5781 East Finisterra</t>
  </si>
  <si>
    <t>Nancy Jeanne Bates</t>
  </si>
  <si>
    <t>313 Westbrook Road</t>
  </si>
  <si>
    <t>Saint Helena Island</t>
  </si>
  <si>
    <t>Nancy Jeanne Bates, Trustee of the Revocable Inter Vivos Trust of Jeanne M. Wood</t>
  </si>
  <si>
    <t>Patricia Anne Greenleaf</t>
  </si>
  <si>
    <t>7824 East Highview Place</t>
  </si>
  <si>
    <t>Sharyn Lee Brown</t>
  </si>
  <si>
    <t>7779 North Leonard Avenue</t>
  </si>
  <si>
    <t>Clovis</t>
  </si>
  <si>
    <t>Unknown Heirs and Assigns of Janice Greider, deceased</t>
  </si>
  <si>
    <t>Unknown Heirs and Assigns of William Russell Mulquin, deceased</t>
  </si>
  <si>
    <t>41-00575.001</t>
  </si>
  <si>
    <t>41-00576.000</t>
  </si>
  <si>
    <t>Attn:  Daniel S. McVey, Vice President, COO
PO Box 4970</t>
  </si>
  <si>
    <t>Newark</t>
  </si>
  <si>
    <t>41-00770.001</t>
  </si>
  <si>
    <t>Carpenter Minerals, LLC</t>
  </si>
  <si>
    <t>Attn:  Suzan E. Carpenter, Statutory Agent
60110 Douglass Road</t>
  </si>
  <si>
    <t>26a</t>
  </si>
  <si>
    <t xml:space="preserve">41-00296.000
</t>
  </si>
  <si>
    <t>29a</t>
  </si>
  <si>
    <t>Barbara B. Digiannantoni</t>
  </si>
  <si>
    <t>C/O Peggy Lane
15541 Trenton Road</t>
  </si>
  <si>
    <t>Sunbury</t>
  </si>
  <si>
    <t>41-00771.000</t>
  </si>
  <si>
    <t>Barbara Ingram</t>
  </si>
  <si>
    <t>1800 South Live Oak Parkway</t>
  </si>
  <si>
    <t>Wilmington</t>
  </si>
  <si>
    <t>NC</t>
  </si>
  <si>
    <t>Beverly Joy Greco</t>
  </si>
  <si>
    <t>9087 Summerhill Point</t>
  </si>
  <si>
    <t>Alpine</t>
  </si>
  <si>
    <t>Bradley Kent Strawser</t>
  </si>
  <si>
    <t>1757 Chestnut Farms Loop</t>
  </si>
  <si>
    <t>Grove City</t>
  </si>
  <si>
    <t>Brenda Leary</t>
  </si>
  <si>
    <t>1729 Ibson Drive</t>
  </si>
  <si>
    <t>Powell</t>
  </si>
  <si>
    <t>Brian W. Strawser</t>
  </si>
  <si>
    <t>5794 Quail Run Drive</t>
  </si>
  <si>
    <t>Carol Bull</t>
  </si>
  <si>
    <t>174 Coover Road</t>
  </si>
  <si>
    <t>Delaware</t>
  </si>
  <si>
    <t>Cheryl L. Strawser</t>
  </si>
  <si>
    <t>P.O. Box 99</t>
  </si>
  <si>
    <t>Queen Creek</t>
  </si>
  <si>
    <t>Christy Noeth</t>
  </si>
  <si>
    <t>2576 Ashurst Road, Apartment 2016</t>
  </si>
  <si>
    <t>Cleveland</t>
  </si>
  <si>
    <t>Clement B. Darkenwald</t>
  </si>
  <si>
    <t>5601 Kellogg Place</t>
  </si>
  <si>
    <t>Cynthia Lynn Torsell</t>
  </si>
  <si>
    <t>20621 Trattoria Loop</t>
  </si>
  <si>
    <t>Venice</t>
  </si>
  <si>
    <t>Daniel Bruce Horne</t>
  </si>
  <si>
    <t>3605 Winchester Bend Drive</t>
  </si>
  <si>
    <t>Columbus</t>
  </si>
  <si>
    <t>Daniel Strawser, Sr.</t>
  </si>
  <si>
    <t>401 North East Avenue</t>
  </si>
  <si>
    <t>Deshler</t>
  </si>
  <si>
    <t>David D. Horne</t>
  </si>
  <si>
    <t>11320 Watkins Road</t>
  </si>
  <si>
    <t>Marysville</t>
  </si>
  <si>
    <t>Debbie K. Yankoupe</t>
  </si>
  <si>
    <t>17705 30th Place North, Apartment 300</t>
  </si>
  <si>
    <t>Denise Kramer</t>
  </si>
  <si>
    <t>962 San Simeon Drive, #181</t>
  </si>
  <si>
    <t>Concord</t>
  </si>
  <si>
    <t>Diana Lynn Harwood</t>
  </si>
  <si>
    <t>4878 Stoney Brook Boulevard</t>
  </si>
  <si>
    <t>Hilliard</t>
  </si>
  <si>
    <t>Faith Armanda Sepe</t>
  </si>
  <si>
    <t>3203 Oakmont Street</t>
  </si>
  <si>
    <t>Houston</t>
  </si>
  <si>
    <t>Geoffrey Cline</t>
  </si>
  <si>
    <t>2485 Woodscrest Avenue</t>
  </si>
  <si>
    <t>Lincoln</t>
  </si>
  <si>
    <t>NE</t>
  </si>
  <si>
    <t>Gilbert Robert Darkenwald</t>
  </si>
  <si>
    <t>1102 Lionsgate Lane</t>
  </si>
  <si>
    <t>Gulf Breeze</t>
  </si>
  <si>
    <t>James Douglas Cline</t>
  </si>
  <si>
    <t>5309 Marina Pacifica Drive South, Apartment 20</t>
  </si>
  <si>
    <t>Long Beach</t>
  </si>
  <si>
    <t>James E. Strawser</t>
  </si>
  <si>
    <t>13435 London Road</t>
  </si>
  <si>
    <t>Orient</t>
  </si>
  <si>
    <t>James Edward Gibson</t>
  </si>
  <si>
    <t>4160 Byron Avenue</t>
  </si>
  <si>
    <t>Titusville</t>
  </si>
  <si>
    <t>James Michael Snyder</t>
  </si>
  <si>
    <t>10735 Prospect Avenue</t>
  </si>
  <si>
    <t>Santee</t>
  </si>
  <si>
    <t>Janet M. Daubert</t>
  </si>
  <si>
    <t>7137 Donahue Court</t>
  </si>
  <si>
    <t>Janet Snyder</t>
  </si>
  <si>
    <t>44165 County Road 27</t>
  </si>
  <si>
    <t>Coshocton</t>
  </si>
  <si>
    <t>Jeannette Marilyn Black</t>
  </si>
  <si>
    <t>97 Glen Abbey Street</t>
  </si>
  <si>
    <t>Abilene</t>
  </si>
  <si>
    <t>Jeff Verghn Horger</t>
  </si>
  <si>
    <t>168 West Kanawha Avenue</t>
  </si>
  <si>
    <t>Jerry Jo Snyder</t>
  </si>
  <si>
    <t>Jessica Pell West</t>
  </si>
  <si>
    <t>P.O. Box 3678</t>
  </si>
  <si>
    <t xml:space="preserve">Oklahoma City </t>
  </si>
  <si>
    <t>OK</t>
  </si>
  <si>
    <t xml:space="preserve">John D. Strawser, Jr. </t>
  </si>
  <si>
    <t>2352 Willowside Lane</t>
  </si>
  <si>
    <t>John F. Darkenwald</t>
  </si>
  <si>
    <t>15815 70th Street Northeast</t>
  </si>
  <si>
    <t>Elk River</t>
  </si>
  <si>
    <t>John Richard Horne</t>
  </si>
  <si>
    <t>4462 Summit Ridge Road</t>
  </si>
  <si>
    <t>Joyce Annette Packard</t>
  </si>
  <si>
    <t>1022 Kinneys Lane</t>
  </si>
  <si>
    <t>Portsmouth</t>
  </si>
  <si>
    <t>Julia Carolyn Rodriguez</t>
  </si>
  <si>
    <t>162 Royal Palm Street</t>
  </si>
  <si>
    <t>Sebastian</t>
  </si>
  <si>
    <t>Julie C. Dodson</t>
  </si>
  <si>
    <t>2008 Jessica Lane</t>
  </si>
  <si>
    <t>West Chester</t>
  </si>
  <si>
    <t>Leesa Snyder n/k/a Leesa Johnson</t>
  </si>
  <si>
    <t>3958 Sunset Harbor Road</t>
  </si>
  <si>
    <t>Bolivia</t>
  </si>
  <si>
    <t>Mary Burr a/k/a Mary Kathryn Burr</t>
  </si>
  <si>
    <t>226 Chestnut Street</t>
  </si>
  <si>
    <t>Washington Court House</t>
  </si>
  <si>
    <t>Margaret A. Hallam and Rosemary Cook, Co-Trustees of the Clara Reynolds Trust</t>
  </si>
  <si>
    <t>Attn: Rosemary Cook
1921 Birkdale Drive</t>
  </si>
  <si>
    <t>Marian Walters</t>
  </si>
  <si>
    <t>316 Bishop Drive</t>
  </si>
  <si>
    <t>London</t>
  </si>
  <si>
    <t>Unknown Heirs and Assigns of Marilyn Chamberlain, deceased</t>
  </si>
  <si>
    <t>Mary E. Snyder</t>
  </si>
  <si>
    <t>1041 Locklin Lane</t>
  </si>
  <si>
    <t>Danville</t>
  </si>
  <si>
    <t>KY</t>
  </si>
  <si>
    <t>Pamela Jo Barrett</t>
  </si>
  <si>
    <t>11890 Summer Haven Drive</t>
  </si>
  <si>
    <t>Hillsboro</t>
  </si>
  <si>
    <t>Patricia Lou Snyder</t>
  </si>
  <si>
    <t>9741 State Route 753 North</t>
  </si>
  <si>
    <t>Greenfield</t>
  </si>
  <si>
    <t>Renee Howard</t>
  </si>
  <si>
    <t>329 Shiloh Road</t>
  </si>
  <si>
    <t>Robert D. Snyder</t>
  </si>
  <si>
    <t>4271 Unroe Avenue</t>
  </si>
  <si>
    <t>Ruth Ann Snyder</t>
  </si>
  <si>
    <t>1539 Center Park Drive</t>
  </si>
  <si>
    <t>Marion</t>
  </si>
  <si>
    <t>Ruth M. Priest</t>
  </si>
  <si>
    <t>PO Box 331</t>
  </si>
  <si>
    <t>Leesburg</t>
  </si>
  <si>
    <t>Sandra Polli</t>
  </si>
  <si>
    <t>126 Wright Road</t>
  </si>
  <si>
    <t>West Milton</t>
  </si>
  <si>
    <t>Suzanne Rene Strawser</t>
  </si>
  <si>
    <t>4282 Knapp Drive</t>
  </si>
  <si>
    <t>Teresa A. Snyder</t>
  </si>
  <si>
    <t>9852 Weik Road #7</t>
  </si>
  <si>
    <t>Cincinnati</t>
  </si>
  <si>
    <t>Thomas Kent Snyder</t>
  </si>
  <si>
    <t>10162 Bean Road, Apartment 81</t>
  </si>
  <si>
    <t>Mechanicsburg</t>
  </si>
  <si>
    <t>Unknown Heirs and Assigns of Carolyn Jean Wolfson, deceased</t>
  </si>
  <si>
    <t>Brenda Hannah</t>
  </si>
  <si>
    <t>2670 West Fieldbrook Drive</t>
  </si>
  <si>
    <t>Unknown Heirs and Assigns of Mabel Hoffman, deceased</t>
  </si>
  <si>
    <t>Attn: Andrea Wolcott, Trustee
114 Lake Street</t>
  </si>
  <si>
    <t>Cloverdale</t>
  </si>
  <si>
    <t>Wanda Shearer</t>
  </si>
  <si>
    <t>6029 Ansbury Drive</t>
  </si>
  <si>
    <t>Huber Heights</t>
  </si>
  <si>
    <t>William (Billy) Clarke</t>
  </si>
  <si>
    <t>Unknown Heirs or Assigns of Reitta Sullivan, deceased</t>
  </si>
  <si>
    <t>Unknown Heirs or Assigns of Bonnie Sue Smith, deceased</t>
  </si>
  <si>
    <t>Unknown Heirs or Assigns of Jennifer L. Gibson, deceased</t>
  </si>
  <si>
    <t>Unknown Heirs and Assigns of Charlotte Ralph, deceased</t>
  </si>
  <si>
    <t>Unknown Heirs or Assigns of Colleen Horne, deceased</t>
  </si>
  <si>
    <t>Unknown Heirs or Assigns of Billie Virginia Darkenwald, deceased</t>
  </si>
  <si>
    <t>Unknown Heirs or Assigns of Ruth Morgan, deceased</t>
  </si>
  <si>
    <t>Unknown Heirs or Assigns of Terry F. Morgan, deceased</t>
  </si>
  <si>
    <t>Unknown Heirs or Assigns of Jeffrey A. Ralph, deceased</t>
  </si>
  <si>
    <t>Unknown Heirs or Assigns of Marvin Lee Doudna, deceased</t>
  </si>
  <si>
    <t>Unknown Heirs or Assigns of Melva Beatrice Strawser, deceased</t>
  </si>
  <si>
    <t>Unknown Heirs or Assigns of Donald W. Strawser, deceased</t>
  </si>
  <si>
    <t>Unknown Heirs or Assigns of John David Strawser, deceased</t>
  </si>
  <si>
    <t>Unknown Heirs or Assigns of Lourie Stubbs, deceased</t>
  </si>
  <si>
    <t>Unknown Heirs or Assigns of Dorothy E. Horger, deceased</t>
  </si>
  <si>
    <t>Unknown Heirs or Assigns of Mabel C. Cline, deceased</t>
  </si>
  <si>
    <t>Unknown Heirs or Assigns of William Geoffrey Cline, deceased</t>
  </si>
  <si>
    <t>Unknown Heirs or Assigns of Leona M. Rapp, deceased</t>
  </si>
  <si>
    <t>Unknown Heirs or Assigns of Lee Edward Campbell, deceased</t>
  </si>
  <si>
    <t>Unknown Heirs or Assigns of Ruth Campbell, deceased</t>
  </si>
  <si>
    <t>Unknown Heirs or Assigns of Melvin Herbert Snyder, deceased</t>
  </si>
  <si>
    <t>Unknown Heirs or Assigns of Daniel Eugene Snyder, deceased</t>
  </si>
  <si>
    <t>Unknown Heirs or Assigns of Frank Snyder, deceased</t>
  </si>
  <si>
    <t>Unknown Heirs or Assigns of James Orion Snyder deceased</t>
  </si>
  <si>
    <t>Unknown Heirs or Assigns of Bill Snyder, deceased</t>
  </si>
  <si>
    <t>* NGO Development Corporation, Inc. is not claiming an interest in Tracts 25 and 26a as a mineral owner. Rather, NGO Development Corporation, Inc. is claiming an interest in the tracts as an owner of a working interest in the oil and gas lease covering the tracts.</t>
  </si>
  <si>
    <t>Total Acres Subject to Pending Ownership Litigation or Potential Adverse Ownership Claims:</t>
  </si>
  <si>
    <t>Total Unit Acres:</t>
  </si>
  <si>
    <t>End of Exhibit C</t>
  </si>
  <si>
    <t>Unknown Heirs or Assigns of Benjamin Coles, deceased</t>
  </si>
  <si>
    <t>Millwood</t>
  </si>
  <si>
    <t>Guernsey</t>
  </si>
  <si>
    <t>Tax Map 
Parcel ID</t>
  </si>
  <si>
    <t>Potential Surface Acres in Unit (Net)</t>
  </si>
  <si>
    <t>Potential Tract Participation in Unit (Net)</t>
  </si>
  <si>
    <t>23-0000000.000
_MLW_SW_3_1</t>
  </si>
  <si>
    <t>All Parcels Subject to Pending Ownership Litigation or Potential Adverse Ownership Claims in the Proposed Withey NE WRN BL Unit.</t>
  </si>
  <si>
    <t>NGO Development Corporation, Inc. *</t>
  </si>
  <si>
    <t>Daniel Messenger</t>
  </si>
  <si>
    <t>32501 Cat Hollow Road</t>
  </si>
  <si>
    <t>41-00838.000</t>
  </si>
  <si>
    <t>Attn: Loy Overly, Trustee
1727 Greenfield Sabina Road</t>
  </si>
  <si>
    <t>Loy Overly, Trustee of the Judith A. Overly Trust</t>
  </si>
  <si>
    <t>3 **</t>
  </si>
  <si>
    <t>Appalachia Minerals, LLC</t>
  </si>
  <si>
    <t>Attn: Steve Carr, Manager
2606 Hilliard Rome Road, PMB 3007</t>
  </si>
  <si>
    <t>41-00538.000</t>
  </si>
  <si>
    <t>Ascent Resources - Utica, LLC</t>
  </si>
  <si>
    <t>Attn: Rachel Lenox
3501 N.W. 63rd St.</t>
  </si>
  <si>
    <t>Oklahoma City</t>
  </si>
  <si>
    <t>SWN Production Company, LLC</t>
  </si>
  <si>
    <t>By Expand Energy Corporation
Attn: Paul M. Bacho, Attorney-in-Fact
6100 North Western Avenue</t>
  </si>
  <si>
    <t>** Indicates tract or interest is subject to litigation.</t>
  </si>
  <si>
    <t>Unknown Heirs or Assigns of Victor Lee Jacobs, deceased **</t>
  </si>
  <si>
    <t>The Victor L. Jacobs Trust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</si>
</sst>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0.000%"/>
  </numFmts>
  <fonts count="8" x14ac:knownFonts="1">
    <font>
      <sz val="11"/>
      <color theme="1"/>
      <name val="Calibri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top" wrapText="1"/>
    </xf>
    <xf numFmtId="165" fontId="2" fillId="0" borderId="8" xfId="0" applyNumberFormat="1" applyFont="1" applyBorder="1" applyAlignment="1">
      <alignment horizontal="center" vertical="top" wrapText="1"/>
    </xf>
    <xf numFmtId="166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center" vertical="top" wrapText="1"/>
    </xf>
    <xf numFmtId="166" fontId="5" fillId="0" borderId="8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6" fontId="5" fillId="0" borderId="3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165" fontId="2" fillId="0" borderId="8" xfId="0" applyNumberFormat="1" applyFont="1" applyBorder="1" applyAlignment="1">
      <alignment horizontal="center" vertical="top" wrapText="1"/>
    </xf>
    <xf numFmtId="166" fontId="2" fillId="0" borderId="8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center" vertical="top" wrapText="1"/>
    </xf>
    <xf numFmtId="166" fontId="5" fillId="0" borderId="8" xfId="0" applyNumberFormat="1" applyFont="1" applyBorder="1" applyAlignment="1">
      <alignment horizontal="center" vertical="top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  <xf numFmtId="165" fontId="5" fillId="3" borderId="8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2"/>
  <sheetViews>
    <sheetView tabSelected="1" zoomScale="90" zoomScaleNormal="90" workbookViewId="0">
      <pane ySplit="3" topLeftCell="A179" activePane="bottomLeft" state="frozen"/>
      <selection pane="bottomLeft" activeCell="C201" sqref="C201"/>
    </sheetView>
  </sheetViews>
  <sheetFormatPr defaultColWidth="14.453125" defaultRowHeight="15.5" x14ac:dyDescent="0.35"/>
  <cols>
    <col min="1" max="1" width="10.81640625" style="1" customWidth="1"/>
    <col min="2" max="2" width="61.453125" style="1" customWidth="1"/>
    <col min="3" max="3" width="45.36328125" style="1" customWidth="1"/>
    <col min="4" max="4" width="23.453125" style="1" customWidth="1"/>
    <col min="5" max="5" width="13.453125" style="1" customWidth="1"/>
    <col min="6" max="6" width="13" style="1" customWidth="1"/>
    <col min="7" max="7" width="11.90625" style="1" customWidth="1"/>
    <col min="8" max="8" width="21.7265625" style="1" hidden="1" customWidth="1"/>
    <col min="9" max="9" width="18.36328125" style="1" customWidth="1"/>
    <col min="10" max="10" width="14.08984375" style="1" customWidth="1"/>
    <col min="11" max="11" width="15.453125" style="1" customWidth="1"/>
    <col min="12" max="12" width="18.36328125" style="1" customWidth="1"/>
    <col min="13" max="13" width="12.1796875" style="1" customWidth="1"/>
    <col min="14" max="14" width="10.54296875" style="1" customWidth="1"/>
    <col min="15" max="16384" width="14.453125" style="1"/>
  </cols>
  <sheetData>
    <row r="1" spans="1:14" ht="17.5" customHeight="1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7.5" customHeight="1" x14ac:dyDescent="0.35">
      <c r="A2" s="37" t="s">
        <v>394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53" customHeight="1" x14ac:dyDescent="0.35">
      <c r="A3" s="42" t="s">
        <v>1</v>
      </c>
      <c r="B3" s="42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3" t="s">
        <v>8</v>
      </c>
      <c r="I3" s="44" t="s">
        <v>9</v>
      </c>
      <c r="J3" s="44" t="s">
        <v>391</v>
      </c>
      <c r="K3" s="45" t="s">
        <v>392</v>
      </c>
      <c r="L3" s="42" t="s">
        <v>390</v>
      </c>
      <c r="M3" s="42" t="s">
        <v>10</v>
      </c>
      <c r="N3" s="42" t="s">
        <v>11</v>
      </c>
    </row>
    <row r="4" spans="1:14" ht="31" x14ac:dyDescent="0.35">
      <c r="A4" s="46">
        <v>1</v>
      </c>
      <c r="B4" s="19" t="s">
        <v>12</v>
      </c>
      <c r="C4" s="19" t="s">
        <v>13</v>
      </c>
      <c r="D4" s="19" t="s">
        <v>14</v>
      </c>
      <c r="E4" s="19" t="s">
        <v>15</v>
      </c>
      <c r="F4" s="19">
        <v>43713</v>
      </c>
      <c r="G4" s="19" t="s">
        <v>16</v>
      </c>
      <c r="H4" s="19">
        <v>3.577</v>
      </c>
      <c r="I4" s="17">
        <v>0.5</v>
      </c>
      <c r="J4" s="17">
        <f>H4*I4</f>
        <v>1.7885</v>
      </c>
      <c r="K4" s="18">
        <f t="shared" ref="K4:K5" si="0">J4/691.193</f>
        <v>2.5875551401706902E-3</v>
      </c>
      <c r="L4" s="19" t="s">
        <v>17</v>
      </c>
      <c r="M4" s="19" t="s">
        <v>18</v>
      </c>
      <c r="N4" s="19" t="s">
        <v>19</v>
      </c>
    </row>
    <row r="5" spans="1:14" x14ac:dyDescent="0.35">
      <c r="A5" s="38"/>
      <c r="B5" s="19" t="s">
        <v>20</v>
      </c>
      <c r="C5" s="19" t="s">
        <v>21</v>
      </c>
      <c r="D5" s="19" t="s">
        <v>22</v>
      </c>
      <c r="E5" s="19" t="s">
        <v>15</v>
      </c>
      <c r="F5" s="19">
        <v>44833</v>
      </c>
      <c r="G5" s="19" t="s">
        <v>23</v>
      </c>
      <c r="H5" s="47">
        <v>3.577</v>
      </c>
      <c r="I5" s="48">
        <v>1</v>
      </c>
      <c r="J5" s="49">
        <f>I5*H5</f>
        <v>3.577</v>
      </c>
      <c r="K5" s="50">
        <f t="shared" si="0"/>
        <v>5.1751102803413804E-3</v>
      </c>
      <c r="L5" s="46" t="s">
        <v>17</v>
      </c>
      <c r="M5" s="46" t="s">
        <v>18</v>
      </c>
      <c r="N5" s="51" t="s">
        <v>19</v>
      </c>
    </row>
    <row r="6" spans="1:14" x14ac:dyDescent="0.35">
      <c r="A6" s="38"/>
      <c r="B6" s="19" t="s">
        <v>24</v>
      </c>
      <c r="C6" s="19" t="s">
        <v>25</v>
      </c>
      <c r="D6" s="19" t="s">
        <v>26</v>
      </c>
      <c r="E6" s="19" t="s">
        <v>15</v>
      </c>
      <c r="F6" s="19">
        <v>44878</v>
      </c>
      <c r="G6" s="19" t="s">
        <v>23</v>
      </c>
      <c r="H6" s="38"/>
      <c r="I6" s="38"/>
      <c r="J6" s="52"/>
      <c r="K6" s="53"/>
      <c r="L6" s="38"/>
      <c r="M6" s="38"/>
      <c r="N6" s="38"/>
    </row>
    <row r="7" spans="1:14" x14ac:dyDescent="0.35">
      <c r="A7" s="38"/>
      <c r="B7" s="19" t="s">
        <v>27</v>
      </c>
      <c r="C7" s="19" t="s">
        <v>28</v>
      </c>
      <c r="D7" s="19" t="s">
        <v>29</v>
      </c>
      <c r="E7" s="19" t="s">
        <v>30</v>
      </c>
      <c r="F7" s="19">
        <v>37215</v>
      </c>
      <c r="G7" s="19" t="s">
        <v>23</v>
      </c>
      <c r="H7" s="38"/>
      <c r="I7" s="38"/>
      <c r="J7" s="52"/>
      <c r="K7" s="53"/>
      <c r="L7" s="38"/>
      <c r="M7" s="38"/>
      <c r="N7" s="38"/>
    </row>
    <row r="8" spans="1:14" x14ac:dyDescent="0.35">
      <c r="A8" s="38"/>
      <c r="B8" s="19" t="s">
        <v>31</v>
      </c>
      <c r="C8" s="19" t="s">
        <v>32</v>
      </c>
      <c r="D8" s="19" t="s">
        <v>33</v>
      </c>
      <c r="E8" s="19" t="s">
        <v>34</v>
      </c>
      <c r="F8" s="19">
        <v>77420</v>
      </c>
      <c r="G8" s="19" t="s">
        <v>23</v>
      </c>
      <c r="H8" s="38"/>
      <c r="I8" s="38"/>
      <c r="J8" s="52"/>
      <c r="K8" s="53"/>
      <c r="L8" s="38"/>
      <c r="M8" s="38"/>
      <c r="N8" s="38"/>
    </row>
    <row r="9" spans="1:14" x14ac:dyDescent="0.35">
      <c r="A9" s="38"/>
      <c r="B9" s="19" t="s">
        <v>35</v>
      </c>
      <c r="C9" s="19" t="s">
        <v>36</v>
      </c>
      <c r="D9" s="19" t="s">
        <v>36</v>
      </c>
      <c r="E9" s="19" t="s">
        <v>36</v>
      </c>
      <c r="F9" s="19" t="s">
        <v>36</v>
      </c>
      <c r="G9" s="19" t="s">
        <v>16</v>
      </c>
      <c r="H9" s="38"/>
      <c r="I9" s="38"/>
      <c r="J9" s="52"/>
      <c r="K9" s="53"/>
      <c r="L9" s="38"/>
      <c r="M9" s="38"/>
      <c r="N9" s="38"/>
    </row>
    <row r="10" spans="1:14" x14ac:dyDescent="0.35">
      <c r="A10" s="38"/>
      <c r="B10" s="19" t="s">
        <v>37</v>
      </c>
      <c r="C10" s="19" t="s">
        <v>38</v>
      </c>
      <c r="D10" s="19" t="s">
        <v>39</v>
      </c>
      <c r="E10" s="19" t="s">
        <v>34</v>
      </c>
      <c r="F10" s="19">
        <v>75701</v>
      </c>
      <c r="G10" s="19" t="s">
        <v>23</v>
      </c>
      <c r="H10" s="38"/>
      <c r="I10" s="38"/>
      <c r="J10" s="52"/>
      <c r="K10" s="53"/>
      <c r="L10" s="38"/>
      <c r="M10" s="38"/>
      <c r="N10" s="38"/>
    </row>
    <row r="11" spans="1:14" x14ac:dyDescent="0.35">
      <c r="A11" s="38"/>
      <c r="B11" s="19" t="s">
        <v>40</v>
      </c>
      <c r="C11" s="19" t="s">
        <v>41</v>
      </c>
      <c r="D11" s="19" t="s">
        <v>42</v>
      </c>
      <c r="E11" s="19" t="s">
        <v>43</v>
      </c>
      <c r="F11" s="19">
        <v>85730</v>
      </c>
      <c r="G11" s="19" t="s">
        <v>23</v>
      </c>
      <c r="H11" s="38"/>
      <c r="I11" s="38"/>
      <c r="J11" s="52"/>
      <c r="K11" s="53"/>
      <c r="L11" s="38"/>
      <c r="M11" s="38"/>
      <c r="N11" s="38"/>
    </row>
    <row r="12" spans="1:14" x14ac:dyDescent="0.35">
      <c r="A12" s="38"/>
      <c r="B12" s="19" t="s">
        <v>44</v>
      </c>
      <c r="C12" s="19" t="s">
        <v>45</v>
      </c>
      <c r="D12" s="19" t="s">
        <v>46</v>
      </c>
      <c r="E12" s="19" t="s">
        <v>15</v>
      </c>
      <c r="F12" s="19">
        <v>43082</v>
      </c>
      <c r="G12" s="19" t="s">
        <v>16</v>
      </c>
      <c r="H12" s="38"/>
      <c r="I12" s="38"/>
      <c r="J12" s="52"/>
      <c r="K12" s="53"/>
      <c r="L12" s="38"/>
      <c r="M12" s="38"/>
      <c r="N12" s="38"/>
    </row>
    <row r="13" spans="1:14" x14ac:dyDescent="0.35">
      <c r="A13" s="38"/>
      <c r="B13" s="19" t="s">
        <v>47</v>
      </c>
      <c r="C13" s="19" t="s">
        <v>48</v>
      </c>
      <c r="D13" s="19" t="s">
        <v>49</v>
      </c>
      <c r="E13" s="19" t="s">
        <v>50</v>
      </c>
      <c r="F13" s="19">
        <v>66701</v>
      </c>
      <c r="G13" s="19" t="s">
        <v>23</v>
      </c>
      <c r="H13" s="38"/>
      <c r="I13" s="38"/>
      <c r="J13" s="52"/>
      <c r="K13" s="53"/>
      <c r="L13" s="38"/>
      <c r="M13" s="38"/>
      <c r="N13" s="38"/>
    </row>
    <row r="14" spans="1:14" x14ac:dyDescent="0.35">
      <c r="A14" s="38"/>
      <c r="B14" s="19" t="s">
        <v>51</v>
      </c>
      <c r="C14" s="19" t="s">
        <v>52</v>
      </c>
      <c r="D14" s="19" t="s">
        <v>19</v>
      </c>
      <c r="E14" s="19" t="s">
        <v>15</v>
      </c>
      <c r="F14" s="19">
        <v>43718</v>
      </c>
      <c r="G14" s="19" t="s">
        <v>16</v>
      </c>
      <c r="H14" s="38"/>
      <c r="I14" s="38"/>
      <c r="J14" s="52"/>
      <c r="K14" s="53"/>
      <c r="L14" s="38"/>
      <c r="M14" s="38"/>
      <c r="N14" s="38"/>
    </row>
    <row r="15" spans="1:14" x14ac:dyDescent="0.35">
      <c r="A15" s="38"/>
      <c r="B15" s="19" t="s">
        <v>53</v>
      </c>
      <c r="C15" s="19" t="s">
        <v>54</v>
      </c>
      <c r="D15" s="19" t="s">
        <v>55</v>
      </c>
      <c r="E15" s="19" t="s">
        <v>56</v>
      </c>
      <c r="F15" s="19">
        <v>33980</v>
      </c>
      <c r="G15" s="19" t="s">
        <v>23</v>
      </c>
      <c r="H15" s="38"/>
      <c r="I15" s="38"/>
      <c r="J15" s="52"/>
      <c r="K15" s="53"/>
      <c r="L15" s="38"/>
      <c r="M15" s="38"/>
      <c r="N15" s="38"/>
    </row>
    <row r="16" spans="1:14" x14ac:dyDescent="0.35">
      <c r="A16" s="38"/>
      <c r="B16" s="19" t="s">
        <v>57</v>
      </c>
      <c r="C16" s="19" t="s">
        <v>58</v>
      </c>
      <c r="D16" s="19" t="s">
        <v>59</v>
      </c>
      <c r="E16" s="19" t="s">
        <v>15</v>
      </c>
      <c r="F16" s="19">
        <v>44906</v>
      </c>
      <c r="G16" s="19" t="s">
        <v>16</v>
      </c>
      <c r="H16" s="38"/>
      <c r="I16" s="38"/>
      <c r="J16" s="52"/>
      <c r="K16" s="53"/>
      <c r="L16" s="38"/>
      <c r="M16" s="38"/>
      <c r="N16" s="38"/>
    </row>
    <row r="17" spans="1:14" x14ac:dyDescent="0.35">
      <c r="A17" s="38"/>
      <c r="B17" s="19" t="s">
        <v>60</v>
      </c>
      <c r="C17" s="19" t="s">
        <v>61</v>
      </c>
      <c r="D17" s="19" t="s">
        <v>62</v>
      </c>
      <c r="E17" s="19" t="s">
        <v>63</v>
      </c>
      <c r="F17" s="19">
        <v>30102</v>
      </c>
      <c r="G17" s="19" t="s">
        <v>23</v>
      </c>
      <c r="H17" s="38"/>
      <c r="I17" s="38"/>
      <c r="J17" s="52"/>
      <c r="K17" s="53"/>
      <c r="L17" s="38"/>
      <c r="M17" s="38"/>
      <c r="N17" s="38"/>
    </row>
    <row r="18" spans="1:14" x14ac:dyDescent="0.35">
      <c r="A18" s="38"/>
      <c r="B18" s="19" t="s">
        <v>64</v>
      </c>
      <c r="C18" s="19" t="s">
        <v>65</v>
      </c>
      <c r="D18" s="19" t="s">
        <v>66</v>
      </c>
      <c r="E18" s="19" t="s">
        <v>67</v>
      </c>
      <c r="F18" s="19">
        <v>55426</v>
      </c>
      <c r="G18" s="19" t="s">
        <v>23</v>
      </c>
      <c r="H18" s="38"/>
      <c r="I18" s="38"/>
      <c r="J18" s="52"/>
      <c r="K18" s="53"/>
      <c r="L18" s="38"/>
      <c r="M18" s="38"/>
      <c r="N18" s="38"/>
    </row>
    <row r="19" spans="1:14" x14ac:dyDescent="0.35">
      <c r="A19" s="38"/>
      <c r="B19" s="19" t="s">
        <v>68</v>
      </c>
      <c r="C19" s="19" t="s">
        <v>69</v>
      </c>
      <c r="D19" s="19" t="s">
        <v>70</v>
      </c>
      <c r="E19" s="19" t="s">
        <v>15</v>
      </c>
      <c r="F19" s="19">
        <v>44875</v>
      </c>
      <c r="G19" s="19" t="s">
        <v>16</v>
      </c>
      <c r="H19" s="38"/>
      <c r="I19" s="38"/>
      <c r="J19" s="52"/>
      <c r="K19" s="53"/>
      <c r="L19" s="38"/>
      <c r="M19" s="38"/>
      <c r="N19" s="38"/>
    </row>
    <row r="20" spans="1:14" x14ac:dyDescent="0.35">
      <c r="A20" s="38"/>
      <c r="B20" s="19" t="s">
        <v>71</v>
      </c>
      <c r="C20" s="19" t="s">
        <v>72</v>
      </c>
      <c r="D20" s="19" t="s">
        <v>33</v>
      </c>
      <c r="E20" s="19" t="s">
        <v>34</v>
      </c>
      <c r="F20" s="19">
        <v>77420</v>
      </c>
      <c r="G20" s="19" t="s">
        <v>23</v>
      </c>
      <c r="H20" s="38"/>
      <c r="I20" s="38"/>
      <c r="J20" s="52"/>
      <c r="K20" s="53"/>
      <c r="L20" s="38"/>
      <c r="M20" s="38"/>
      <c r="N20" s="38"/>
    </row>
    <row r="21" spans="1:14" x14ac:dyDescent="0.35">
      <c r="A21" s="38"/>
      <c r="B21" s="19" t="s">
        <v>73</v>
      </c>
      <c r="C21" s="19" t="s">
        <v>74</v>
      </c>
      <c r="D21" s="19" t="s">
        <v>75</v>
      </c>
      <c r="E21" s="19" t="s">
        <v>76</v>
      </c>
      <c r="F21" s="19">
        <v>20164</v>
      </c>
      <c r="G21" s="19" t="s">
        <v>16</v>
      </c>
      <c r="H21" s="38"/>
      <c r="I21" s="38"/>
      <c r="J21" s="52"/>
      <c r="K21" s="53"/>
      <c r="L21" s="38"/>
      <c r="M21" s="38"/>
      <c r="N21" s="38"/>
    </row>
    <row r="22" spans="1:14" x14ac:dyDescent="0.35">
      <c r="A22" s="38"/>
      <c r="B22" s="19" t="s">
        <v>77</v>
      </c>
      <c r="C22" s="19" t="s">
        <v>78</v>
      </c>
      <c r="D22" s="19" t="s">
        <v>79</v>
      </c>
      <c r="E22" s="19" t="s">
        <v>80</v>
      </c>
      <c r="F22" s="19">
        <v>15057</v>
      </c>
      <c r="G22" s="19" t="s">
        <v>23</v>
      </c>
      <c r="H22" s="38"/>
      <c r="I22" s="38"/>
      <c r="J22" s="52"/>
      <c r="K22" s="53"/>
      <c r="L22" s="38"/>
      <c r="M22" s="38"/>
      <c r="N22" s="38"/>
    </row>
    <row r="23" spans="1:14" ht="31" x14ac:dyDescent="0.35">
      <c r="A23" s="38"/>
      <c r="B23" s="19" t="s">
        <v>81</v>
      </c>
      <c r="C23" s="19" t="s">
        <v>82</v>
      </c>
      <c r="D23" s="19" t="s">
        <v>83</v>
      </c>
      <c r="E23" s="19" t="s">
        <v>34</v>
      </c>
      <c r="F23" s="19">
        <v>75206</v>
      </c>
      <c r="G23" s="19" t="s">
        <v>23</v>
      </c>
      <c r="H23" s="38"/>
      <c r="I23" s="38"/>
      <c r="J23" s="52"/>
      <c r="K23" s="53"/>
      <c r="L23" s="38"/>
      <c r="M23" s="38"/>
      <c r="N23" s="38"/>
    </row>
    <row r="24" spans="1:14" x14ac:dyDescent="0.35">
      <c r="A24" s="38"/>
      <c r="B24" s="19" t="s">
        <v>84</v>
      </c>
      <c r="C24" s="19" t="s">
        <v>85</v>
      </c>
      <c r="D24" s="19" t="s">
        <v>86</v>
      </c>
      <c r="E24" s="19" t="s">
        <v>34</v>
      </c>
      <c r="F24" s="19">
        <v>78703</v>
      </c>
      <c r="G24" s="19" t="s">
        <v>23</v>
      </c>
      <c r="H24" s="38"/>
      <c r="I24" s="38"/>
      <c r="J24" s="52"/>
      <c r="K24" s="53"/>
      <c r="L24" s="38"/>
      <c r="M24" s="38"/>
      <c r="N24" s="38"/>
    </row>
    <row r="25" spans="1:14" x14ac:dyDescent="0.35">
      <c r="A25" s="38"/>
      <c r="B25" s="19" t="s">
        <v>87</v>
      </c>
      <c r="C25" s="19" t="s">
        <v>88</v>
      </c>
      <c r="D25" s="19" t="s">
        <v>70</v>
      </c>
      <c r="E25" s="19" t="s">
        <v>15</v>
      </c>
      <c r="F25" s="19">
        <v>44875</v>
      </c>
      <c r="G25" s="19" t="s">
        <v>16</v>
      </c>
      <c r="H25" s="38"/>
      <c r="I25" s="38"/>
      <c r="J25" s="52"/>
      <c r="K25" s="53"/>
      <c r="L25" s="38"/>
      <c r="M25" s="38"/>
      <c r="N25" s="38"/>
    </row>
    <row r="26" spans="1:14" x14ac:dyDescent="0.35">
      <c r="A26" s="38"/>
      <c r="B26" s="19" t="s">
        <v>89</v>
      </c>
      <c r="C26" s="19" t="s">
        <v>25</v>
      </c>
      <c r="D26" s="19" t="s">
        <v>26</v>
      </c>
      <c r="E26" s="19" t="s">
        <v>15</v>
      </c>
      <c r="F26" s="19">
        <v>44878</v>
      </c>
      <c r="G26" s="19" t="s">
        <v>23</v>
      </c>
      <c r="H26" s="38"/>
      <c r="I26" s="38"/>
      <c r="J26" s="52"/>
      <c r="K26" s="53"/>
      <c r="L26" s="38"/>
      <c r="M26" s="38"/>
      <c r="N26" s="38"/>
    </row>
    <row r="27" spans="1:14" x14ac:dyDescent="0.35">
      <c r="A27" s="38"/>
      <c r="B27" s="19" t="s">
        <v>90</v>
      </c>
      <c r="C27" s="19" t="s">
        <v>91</v>
      </c>
      <c r="D27" s="19" t="s">
        <v>86</v>
      </c>
      <c r="E27" s="19" t="s">
        <v>34</v>
      </c>
      <c r="F27" s="19">
        <v>78748</v>
      </c>
      <c r="G27" s="19" t="s">
        <v>23</v>
      </c>
      <c r="H27" s="38"/>
      <c r="I27" s="38"/>
      <c r="J27" s="52"/>
      <c r="K27" s="53"/>
      <c r="L27" s="38"/>
      <c r="M27" s="38"/>
      <c r="N27" s="38"/>
    </row>
    <row r="28" spans="1:14" x14ac:dyDescent="0.35">
      <c r="A28" s="38"/>
      <c r="B28" s="19" t="s">
        <v>92</v>
      </c>
      <c r="C28" s="19" t="s">
        <v>93</v>
      </c>
      <c r="D28" s="19" t="s">
        <v>94</v>
      </c>
      <c r="E28" s="19" t="s">
        <v>95</v>
      </c>
      <c r="F28" s="19">
        <v>92009</v>
      </c>
      <c r="G28" s="19" t="s">
        <v>16</v>
      </c>
      <c r="H28" s="38"/>
      <c r="I28" s="38"/>
      <c r="J28" s="52"/>
      <c r="K28" s="53"/>
      <c r="L28" s="38"/>
      <c r="M28" s="38"/>
      <c r="N28" s="38"/>
    </row>
    <row r="29" spans="1:14" x14ac:dyDescent="0.35">
      <c r="A29" s="38"/>
      <c r="B29" s="19" t="s">
        <v>96</v>
      </c>
      <c r="C29" s="19" t="s">
        <v>97</v>
      </c>
      <c r="D29" s="19" t="s">
        <v>33</v>
      </c>
      <c r="E29" s="19" t="s">
        <v>34</v>
      </c>
      <c r="F29" s="19">
        <v>77420</v>
      </c>
      <c r="G29" s="19" t="s">
        <v>23</v>
      </c>
      <c r="H29" s="38"/>
      <c r="I29" s="38"/>
      <c r="J29" s="52"/>
      <c r="K29" s="53"/>
      <c r="L29" s="38"/>
      <c r="M29" s="38"/>
      <c r="N29" s="38"/>
    </row>
    <row r="30" spans="1:14" x14ac:dyDescent="0.35">
      <c r="A30" s="38"/>
      <c r="B30" s="19" t="s">
        <v>98</v>
      </c>
      <c r="C30" s="19" t="s">
        <v>99</v>
      </c>
      <c r="D30" s="19" t="s">
        <v>14</v>
      </c>
      <c r="E30" s="19" t="s">
        <v>15</v>
      </c>
      <c r="F30" s="19">
        <v>43713</v>
      </c>
      <c r="G30" s="19" t="s">
        <v>23</v>
      </c>
      <c r="H30" s="38"/>
      <c r="I30" s="38"/>
      <c r="J30" s="52"/>
      <c r="K30" s="53"/>
      <c r="L30" s="38"/>
      <c r="M30" s="38"/>
      <c r="N30" s="38"/>
    </row>
    <row r="31" spans="1:14" x14ac:dyDescent="0.35">
      <c r="A31" s="38"/>
      <c r="B31" s="19" t="s">
        <v>100</v>
      </c>
      <c r="C31" s="19" t="s">
        <v>93</v>
      </c>
      <c r="D31" s="19" t="s">
        <v>94</v>
      </c>
      <c r="E31" s="19" t="s">
        <v>95</v>
      </c>
      <c r="F31" s="19">
        <v>92009</v>
      </c>
      <c r="G31" s="19" t="s">
        <v>23</v>
      </c>
      <c r="H31" s="38"/>
      <c r="I31" s="38"/>
      <c r="J31" s="52"/>
      <c r="K31" s="53"/>
      <c r="L31" s="38"/>
      <c r="M31" s="38"/>
      <c r="N31" s="38"/>
    </row>
    <row r="32" spans="1:14" x14ac:dyDescent="0.35">
      <c r="A32" s="38"/>
      <c r="B32" s="19" t="s">
        <v>101</v>
      </c>
      <c r="C32" s="19" t="s">
        <v>102</v>
      </c>
      <c r="D32" s="19" t="s">
        <v>103</v>
      </c>
      <c r="E32" s="19" t="s">
        <v>34</v>
      </c>
      <c r="F32" s="19">
        <v>78666</v>
      </c>
      <c r="G32" s="19" t="s">
        <v>23</v>
      </c>
      <c r="H32" s="38"/>
      <c r="I32" s="38"/>
      <c r="J32" s="52"/>
      <c r="K32" s="53"/>
      <c r="L32" s="38"/>
      <c r="M32" s="38"/>
      <c r="N32" s="38"/>
    </row>
    <row r="33" spans="1:14" x14ac:dyDescent="0.35">
      <c r="A33" s="38"/>
      <c r="B33" s="19" t="s">
        <v>104</v>
      </c>
      <c r="C33" s="19" t="s">
        <v>105</v>
      </c>
      <c r="D33" s="19" t="s">
        <v>106</v>
      </c>
      <c r="E33" s="19" t="s">
        <v>107</v>
      </c>
      <c r="F33" s="19">
        <v>61802</v>
      </c>
      <c r="G33" s="19" t="s">
        <v>23</v>
      </c>
      <c r="H33" s="38"/>
      <c r="I33" s="38"/>
      <c r="J33" s="52"/>
      <c r="K33" s="53"/>
      <c r="L33" s="38"/>
      <c r="M33" s="38"/>
      <c r="N33" s="38"/>
    </row>
    <row r="34" spans="1:14" x14ac:dyDescent="0.35">
      <c r="A34" s="38"/>
      <c r="B34" s="19" t="s">
        <v>108</v>
      </c>
      <c r="C34" s="19" t="s">
        <v>109</v>
      </c>
      <c r="D34" s="19" t="s">
        <v>110</v>
      </c>
      <c r="E34" s="19" t="s">
        <v>67</v>
      </c>
      <c r="F34" s="19">
        <v>55021</v>
      </c>
      <c r="G34" s="19" t="s">
        <v>23</v>
      </c>
      <c r="H34" s="38"/>
      <c r="I34" s="38"/>
      <c r="J34" s="52"/>
      <c r="K34" s="53"/>
      <c r="L34" s="38"/>
      <c r="M34" s="38"/>
      <c r="N34" s="38"/>
    </row>
    <row r="35" spans="1:14" x14ac:dyDescent="0.35">
      <c r="A35" s="38"/>
      <c r="B35" s="19" t="s">
        <v>111</v>
      </c>
      <c r="C35" s="19" t="s">
        <v>112</v>
      </c>
      <c r="D35" s="19" t="s">
        <v>113</v>
      </c>
      <c r="E35" s="19" t="s">
        <v>56</v>
      </c>
      <c r="F35" s="19">
        <v>33584</v>
      </c>
      <c r="G35" s="19" t="s">
        <v>23</v>
      </c>
      <c r="H35" s="38"/>
      <c r="I35" s="38"/>
      <c r="J35" s="52"/>
      <c r="K35" s="53"/>
      <c r="L35" s="38"/>
      <c r="M35" s="38"/>
      <c r="N35" s="38"/>
    </row>
    <row r="36" spans="1:14" x14ac:dyDescent="0.35">
      <c r="A36" s="38"/>
      <c r="B36" s="19" t="s">
        <v>114</v>
      </c>
      <c r="C36" s="19" t="s">
        <v>115</v>
      </c>
      <c r="D36" s="19" t="s">
        <v>116</v>
      </c>
      <c r="E36" s="19" t="s">
        <v>15</v>
      </c>
      <c r="F36" s="19">
        <v>45807</v>
      </c>
      <c r="G36" s="19" t="s">
        <v>16</v>
      </c>
      <c r="H36" s="38"/>
      <c r="I36" s="38"/>
      <c r="J36" s="52"/>
      <c r="K36" s="53"/>
      <c r="L36" s="38"/>
      <c r="M36" s="38"/>
      <c r="N36" s="38"/>
    </row>
    <row r="37" spans="1:14" x14ac:dyDescent="0.35">
      <c r="A37" s="38"/>
      <c r="B37" s="19" t="s">
        <v>117</v>
      </c>
      <c r="C37" s="19" t="s">
        <v>118</v>
      </c>
      <c r="D37" s="19" t="s">
        <v>119</v>
      </c>
      <c r="E37" s="19" t="s">
        <v>76</v>
      </c>
      <c r="F37" s="19">
        <v>20170</v>
      </c>
      <c r="G37" s="19" t="s">
        <v>16</v>
      </c>
      <c r="H37" s="38"/>
      <c r="I37" s="38"/>
      <c r="J37" s="52"/>
      <c r="K37" s="53"/>
      <c r="L37" s="38"/>
      <c r="M37" s="38"/>
      <c r="N37" s="38"/>
    </row>
    <row r="38" spans="1:14" x14ac:dyDescent="0.35">
      <c r="A38" s="38"/>
      <c r="B38" s="19" t="s">
        <v>120</v>
      </c>
      <c r="C38" s="19" t="s">
        <v>121</v>
      </c>
      <c r="D38" s="19" t="s">
        <v>122</v>
      </c>
      <c r="E38" s="19" t="s">
        <v>123</v>
      </c>
      <c r="F38" s="19">
        <v>21013</v>
      </c>
      <c r="G38" s="19" t="s">
        <v>23</v>
      </c>
      <c r="H38" s="38"/>
      <c r="I38" s="38"/>
      <c r="J38" s="52"/>
      <c r="K38" s="53"/>
      <c r="L38" s="38"/>
      <c r="M38" s="38"/>
      <c r="N38" s="38"/>
    </row>
    <row r="39" spans="1:14" ht="31" x14ac:dyDescent="0.35">
      <c r="A39" s="38"/>
      <c r="B39" s="19" t="s">
        <v>124</v>
      </c>
      <c r="C39" s="19" t="s">
        <v>125</v>
      </c>
      <c r="D39" s="19" t="s">
        <v>126</v>
      </c>
      <c r="E39" s="19" t="s">
        <v>15</v>
      </c>
      <c r="F39" s="19">
        <v>43725</v>
      </c>
      <c r="G39" s="19" t="s">
        <v>23</v>
      </c>
      <c r="H39" s="38"/>
      <c r="I39" s="38"/>
      <c r="J39" s="52"/>
      <c r="K39" s="53"/>
      <c r="L39" s="38"/>
      <c r="M39" s="38"/>
      <c r="N39" s="38"/>
    </row>
    <row r="40" spans="1:14" x14ac:dyDescent="0.35">
      <c r="A40" s="38"/>
      <c r="B40" s="19" t="s">
        <v>127</v>
      </c>
      <c r="C40" s="19" t="s">
        <v>128</v>
      </c>
      <c r="D40" s="19" t="s">
        <v>33</v>
      </c>
      <c r="E40" s="19" t="s">
        <v>34</v>
      </c>
      <c r="F40" s="19">
        <v>77420</v>
      </c>
      <c r="G40" s="19" t="s">
        <v>23</v>
      </c>
      <c r="H40" s="38"/>
      <c r="I40" s="38"/>
      <c r="J40" s="52"/>
      <c r="K40" s="53"/>
      <c r="L40" s="38"/>
      <c r="M40" s="38"/>
      <c r="N40" s="38"/>
    </row>
    <row r="41" spans="1:14" x14ac:dyDescent="0.35">
      <c r="A41" s="38"/>
      <c r="B41" s="19" t="s">
        <v>129</v>
      </c>
      <c r="C41" s="19" t="s">
        <v>130</v>
      </c>
      <c r="D41" s="19" t="s">
        <v>131</v>
      </c>
      <c r="E41" s="19" t="s">
        <v>132</v>
      </c>
      <c r="F41" s="19">
        <v>29708</v>
      </c>
      <c r="G41" s="19" t="s">
        <v>16</v>
      </c>
      <c r="H41" s="38"/>
      <c r="I41" s="38"/>
      <c r="J41" s="52"/>
      <c r="K41" s="53"/>
      <c r="L41" s="38"/>
      <c r="M41" s="38"/>
      <c r="N41" s="38"/>
    </row>
    <row r="42" spans="1:14" x14ac:dyDescent="0.35">
      <c r="A42" s="38"/>
      <c r="B42" s="19" t="s">
        <v>133</v>
      </c>
      <c r="C42" s="19" t="s">
        <v>36</v>
      </c>
      <c r="D42" s="19" t="s">
        <v>36</v>
      </c>
      <c r="E42" s="19" t="s">
        <v>36</v>
      </c>
      <c r="F42" s="19" t="s">
        <v>36</v>
      </c>
      <c r="G42" s="19" t="s">
        <v>16</v>
      </c>
      <c r="H42" s="38"/>
      <c r="I42" s="38"/>
      <c r="J42" s="52"/>
      <c r="K42" s="53"/>
      <c r="L42" s="38"/>
      <c r="M42" s="38"/>
      <c r="N42" s="38"/>
    </row>
    <row r="43" spans="1:14" x14ac:dyDescent="0.35">
      <c r="A43" s="38"/>
      <c r="B43" s="19" t="s">
        <v>134</v>
      </c>
      <c r="C43" s="19" t="s">
        <v>36</v>
      </c>
      <c r="D43" s="19" t="s">
        <v>36</v>
      </c>
      <c r="E43" s="19" t="s">
        <v>36</v>
      </c>
      <c r="F43" s="19" t="s">
        <v>36</v>
      </c>
      <c r="G43" s="19" t="s">
        <v>16</v>
      </c>
      <c r="H43" s="38"/>
      <c r="I43" s="38"/>
      <c r="J43" s="52"/>
      <c r="K43" s="53"/>
      <c r="L43" s="38"/>
      <c r="M43" s="38"/>
      <c r="N43" s="38"/>
    </row>
    <row r="44" spans="1:14" x14ac:dyDescent="0.35">
      <c r="A44" s="38"/>
      <c r="B44" s="19" t="s">
        <v>135</v>
      </c>
      <c r="C44" s="19" t="s">
        <v>36</v>
      </c>
      <c r="D44" s="19" t="s">
        <v>36</v>
      </c>
      <c r="E44" s="19" t="s">
        <v>36</v>
      </c>
      <c r="F44" s="19" t="s">
        <v>36</v>
      </c>
      <c r="G44" s="19" t="s">
        <v>16</v>
      </c>
      <c r="H44" s="38"/>
      <c r="I44" s="38"/>
      <c r="J44" s="52"/>
      <c r="K44" s="53"/>
      <c r="L44" s="38"/>
      <c r="M44" s="38"/>
      <c r="N44" s="38"/>
    </row>
    <row r="45" spans="1:14" x14ac:dyDescent="0.35">
      <c r="A45" s="38"/>
      <c r="B45" s="19" t="s">
        <v>136</v>
      </c>
      <c r="C45" s="19" t="s">
        <v>36</v>
      </c>
      <c r="D45" s="19" t="s">
        <v>36</v>
      </c>
      <c r="E45" s="19" t="s">
        <v>36</v>
      </c>
      <c r="F45" s="19" t="s">
        <v>36</v>
      </c>
      <c r="G45" s="19" t="s">
        <v>16</v>
      </c>
      <c r="H45" s="38"/>
      <c r="I45" s="38"/>
      <c r="J45" s="52"/>
      <c r="K45" s="53"/>
      <c r="L45" s="38"/>
      <c r="M45" s="38"/>
      <c r="N45" s="38"/>
    </row>
    <row r="46" spans="1:14" x14ac:dyDescent="0.35">
      <c r="A46" s="38"/>
      <c r="B46" s="19" t="s">
        <v>137</v>
      </c>
      <c r="C46" s="19" t="s">
        <v>36</v>
      </c>
      <c r="D46" s="19" t="s">
        <v>36</v>
      </c>
      <c r="E46" s="19" t="s">
        <v>36</v>
      </c>
      <c r="F46" s="19" t="s">
        <v>36</v>
      </c>
      <c r="G46" s="19" t="s">
        <v>16</v>
      </c>
      <c r="H46" s="38"/>
      <c r="I46" s="38"/>
      <c r="J46" s="52"/>
      <c r="K46" s="53"/>
      <c r="L46" s="38"/>
      <c r="M46" s="38"/>
      <c r="N46" s="38"/>
    </row>
    <row r="47" spans="1:14" x14ac:dyDescent="0.35">
      <c r="A47" s="38"/>
      <c r="B47" s="19" t="s">
        <v>138</v>
      </c>
      <c r="C47" s="19" t="s">
        <v>36</v>
      </c>
      <c r="D47" s="19" t="s">
        <v>36</v>
      </c>
      <c r="E47" s="19" t="s">
        <v>36</v>
      </c>
      <c r="F47" s="19" t="s">
        <v>36</v>
      </c>
      <c r="G47" s="19" t="s">
        <v>16</v>
      </c>
      <c r="H47" s="38"/>
      <c r="I47" s="38"/>
      <c r="J47" s="52"/>
      <c r="K47" s="53"/>
      <c r="L47" s="38"/>
      <c r="M47" s="38"/>
      <c r="N47" s="38"/>
    </row>
    <row r="48" spans="1:14" x14ac:dyDescent="0.35">
      <c r="A48" s="38"/>
      <c r="B48" s="19" t="s">
        <v>139</v>
      </c>
      <c r="C48" s="19" t="s">
        <v>36</v>
      </c>
      <c r="D48" s="19" t="s">
        <v>36</v>
      </c>
      <c r="E48" s="19" t="s">
        <v>36</v>
      </c>
      <c r="F48" s="19" t="s">
        <v>36</v>
      </c>
      <c r="G48" s="19" t="s">
        <v>16</v>
      </c>
      <c r="H48" s="38"/>
      <c r="I48" s="38"/>
      <c r="J48" s="52"/>
      <c r="K48" s="53"/>
      <c r="L48" s="38"/>
      <c r="M48" s="38"/>
      <c r="N48" s="38"/>
    </row>
    <row r="49" spans="1:26" x14ac:dyDescent="0.35">
      <c r="A49" s="38"/>
      <c r="B49" s="19" t="s">
        <v>140</v>
      </c>
      <c r="C49" s="19" t="s">
        <v>36</v>
      </c>
      <c r="D49" s="19" t="s">
        <v>36</v>
      </c>
      <c r="E49" s="19" t="s">
        <v>36</v>
      </c>
      <c r="F49" s="19" t="s">
        <v>36</v>
      </c>
      <c r="G49" s="19" t="s">
        <v>16</v>
      </c>
      <c r="H49" s="38"/>
      <c r="I49" s="38"/>
      <c r="J49" s="52"/>
      <c r="K49" s="53"/>
      <c r="L49" s="38"/>
      <c r="M49" s="38"/>
      <c r="N49" s="38"/>
    </row>
    <row r="50" spans="1:26" x14ac:dyDescent="0.35">
      <c r="A50" s="38"/>
      <c r="B50" s="19" t="s">
        <v>141</v>
      </c>
      <c r="C50" s="19" t="s">
        <v>36</v>
      </c>
      <c r="D50" s="19" t="s">
        <v>36</v>
      </c>
      <c r="E50" s="19" t="s">
        <v>36</v>
      </c>
      <c r="F50" s="19" t="s">
        <v>36</v>
      </c>
      <c r="G50" s="19" t="s">
        <v>16</v>
      </c>
      <c r="H50" s="38"/>
      <c r="I50" s="38"/>
      <c r="J50" s="52"/>
      <c r="K50" s="53"/>
      <c r="L50" s="38"/>
      <c r="M50" s="38"/>
      <c r="N50" s="38"/>
    </row>
    <row r="51" spans="1:26" x14ac:dyDescent="0.35">
      <c r="A51" s="38"/>
      <c r="B51" s="19" t="s">
        <v>142</v>
      </c>
      <c r="C51" s="19" t="s">
        <v>36</v>
      </c>
      <c r="D51" s="19" t="s">
        <v>36</v>
      </c>
      <c r="E51" s="19" t="s">
        <v>36</v>
      </c>
      <c r="F51" s="19" t="s">
        <v>36</v>
      </c>
      <c r="G51" s="19" t="s">
        <v>16</v>
      </c>
      <c r="H51" s="38"/>
      <c r="I51" s="38"/>
      <c r="J51" s="52"/>
      <c r="K51" s="53"/>
      <c r="L51" s="38"/>
      <c r="M51" s="38"/>
      <c r="N51" s="38"/>
    </row>
    <row r="52" spans="1:26" x14ac:dyDescent="0.35">
      <c r="A52" s="38"/>
      <c r="B52" s="19" t="s">
        <v>143</v>
      </c>
      <c r="C52" s="19" t="s">
        <v>36</v>
      </c>
      <c r="D52" s="19" t="s">
        <v>36</v>
      </c>
      <c r="E52" s="19" t="s">
        <v>36</v>
      </c>
      <c r="F52" s="19" t="s">
        <v>36</v>
      </c>
      <c r="G52" s="19" t="s">
        <v>16</v>
      </c>
      <c r="H52" s="38"/>
      <c r="I52" s="38"/>
      <c r="J52" s="52"/>
      <c r="K52" s="53"/>
      <c r="L52" s="38"/>
      <c r="M52" s="38"/>
      <c r="N52" s="38"/>
    </row>
    <row r="53" spans="1:26" s="26" customFormat="1" ht="31" x14ac:dyDescent="0.3">
      <c r="A53" s="54" t="s">
        <v>401</v>
      </c>
      <c r="B53" s="13" t="s">
        <v>402</v>
      </c>
      <c r="C53" s="55" t="s">
        <v>403</v>
      </c>
      <c r="D53" s="55" t="s">
        <v>251</v>
      </c>
      <c r="E53" s="55" t="s">
        <v>15</v>
      </c>
      <c r="F53" s="55">
        <v>43026</v>
      </c>
      <c r="G53" s="36" t="s">
        <v>23</v>
      </c>
      <c r="H53" s="56">
        <v>54.76</v>
      </c>
      <c r="I53" s="57">
        <v>1</v>
      </c>
      <c r="J53" s="57">
        <f>H53*I53</f>
        <v>54.76</v>
      </c>
      <c r="K53" s="58">
        <f>J53/J200</f>
        <v>7.9225339376990223E-2</v>
      </c>
      <c r="L53" s="54" t="s">
        <v>404</v>
      </c>
      <c r="M53" s="54" t="s">
        <v>18</v>
      </c>
      <c r="N53" s="59" t="s">
        <v>19</v>
      </c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s="26" customFormat="1" ht="31" x14ac:dyDescent="0.3">
      <c r="A54" s="54"/>
      <c r="B54" s="13" t="s">
        <v>405</v>
      </c>
      <c r="C54" s="55" t="s">
        <v>406</v>
      </c>
      <c r="D54" s="55" t="s">
        <v>407</v>
      </c>
      <c r="E54" s="55" t="s">
        <v>288</v>
      </c>
      <c r="F54" s="55">
        <v>73116</v>
      </c>
      <c r="G54" s="36"/>
      <c r="H54" s="56"/>
      <c r="I54" s="57"/>
      <c r="J54" s="57"/>
      <c r="K54" s="58"/>
      <c r="L54" s="54"/>
      <c r="M54" s="54"/>
      <c r="N54" s="59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s="26" customFormat="1" ht="46.5" x14ac:dyDescent="0.3">
      <c r="A55" s="54"/>
      <c r="B55" s="13" t="s">
        <v>408</v>
      </c>
      <c r="C55" s="55" t="s">
        <v>409</v>
      </c>
      <c r="D55" s="55" t="s">
        <v>407</v>
      </c>
      <c r="E55" s="55" t="s">
        <v>288</v>
      </c>
      <c r="F55" s="55">
        <v>73118</v>
      </c>
      <c r="G55" s="36"/>
      <c r="H55" s="56"/>
      <c r="I55" s="57"/>
      <c r="J55" s="57"/>
      <c r="K55" s="58"/>
      <c r="L55" s="54"/>
      <c r="M55" s="54"/>
      <c r="N55" s="59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s="12" customFormat="1" ht="17" customHeight="1" x14ac:dyDescent="0.35">
      <c r="A56" s="14">
        <v>5</v>
      </c>
      <c r="B56" s="13" t="s">
        <v>396</v>
      </c>
      <c r="C56" s="13" t="s">
        <v>397</v>
      </c>
      <c r="D56" s="13" t="s">
        <v>14</v>
      </c>
      <c r="E56" s="13" t="s">
        <v>15</v>
      </c>
      <c r="F56" s="13">
        <v>43713</v>
      </c>
      <c r="G56" s="13" t="s">
        <v>23</v>
      </c>
      <c r="H56" s="15">
        <v>2.0579999999999998</v>
      </c>
      <c r="I56" s="16">
        <v>1</v>
      </c>
      <c r="J56" s="17">
        <f>I56*H56</f>
        <v>2.0579999999999998</v>
      </c>
      <c r="K56" s="18">
        <f t="shared" ref="K56" si="1">J56/691.193</f>
        <v>2.9774607092375067E-3</v>
      </c>
      <c r="L56" s="19" t="s">
        <v>398</v>
      </c>
      <c r="M56" s="19" t="s">
        <v>18</v>
      </c>
      <c r="N56" s="19" t="s">
        <v>19</v>
      </c>
    </row>
    <row r="57" spans="1:26" ht="33.5" customHeight="1" x14ac:dyDescent="0.35">
      <c r="A57" s="19" t="s">
        <v>144</v>
      </c>
      <c r="B57" s="19" t="s">
        <v>145</v>
      </c>
      <c r="C57" s="19" t="s">
        <v>146</v>
      </c>
      <c r="D57" s="19" t="s">
        <v>147</v>
      </c>
      <c r="E57" s="19" t="s">
        <v>15</v>
      </c>
      <c r="F57" s="19">
        <v>44618</v>
      </c>
      <c r="G57" s="19" t="s">
        <v>23</v>
      </c>
      <c r="H57" s="60">
        <v>38.145000000000003</v>
      </c>
      <c r="I57" s="16">
        <v>1</v>
      </c>
      <c r="J57" s="17">
        <f>I57*H57</f>
        <v>38.145000000000003</v>
      </c>
      <c r="K57" s="18">
        <f t="shared" ref="K57:K58" si="2">J57/691.193</f>
        <v>5.5187190842499859E-2</v>
      </c>
      <c r="L57" s="61" t="s">
        <v>148</v>
      </c>
      <c r="M57" s="19" t="s">
        <v>18</v>
      </c>
      <c r="N57" s="19" t="s">
        <v>19</v>
      </c>
    </row>
    <row r="58" spans="1:26" x14ac:dyDescent="0.35">
      <c r="A58" s="62">
        <v>10</v>
      </c>
      <c r="B58" s="19" t="s">
        <v>149</v>
      </c>
      <c r="C58" s="19" t="s">
        <v>150</v>
      </c>
      <c r="D58" s="19" t="s">
        <v>151</v>
      </c>
      <c r="E58" s="19" t="s">
        <v>152</v>
      </c>
      <c r="F58" s="63" t="s">
        <v>153</v>
      </c>
      <c r="G58" s="19" t="s">
        <v>16</v>
      </c>
      <c r="H58" s="47">
        <v>34.243000000000002</v>
      </c>
      <c r="I58" s="48">
        <v>0.5</v>
      </c>
      <c r="J58" s="49">
        <f>H58*I58</f>
        <v>17.121500000000001</v>
      </c>
      <c r="K58" s="50">
        <f t="shared" si="2"/>
        <v>2.4770939520510193E-2</v>
      </c>
      <c r="L58" s="46" t="s">
        <v>154</v>
      </c>
      <c r="M58" s="62" t="s">
        <v>18</v>
      </c>
      <c r="N58" s="62" t="s">
        <v>19</v>
      </c>
    </row>
    <row r="59" spans="1:26" x14ac:dyDescent="0.35">
      <c r="A59" s="38"/>
      <c r="B59" s="19" t="s">
        <v>155</v>
      </c>
      <c r="C59" s="19" t="s">
        <v>156</v>
      </c>
      <c r="D59" s="19" t="s">
        <v>42</v>
      </c>
      <c r="E59" s="19" t="s">
        <v>43</v>
      </c>
      <c r="F59" s="19">
        <v>85749</v>
      </c>
      <c r="G59" s="19" t="s">
        <v>16</v>
      </c>
      <c r="H59" s="38"/>
      <c r="I59" s="38"/>
      <c r="J59" s="52"/>
      <c r="K59" s="53"/>
      <c r="L59" s="38"/>
      <c r="M59" s="38"/>
      <c r="N59" s="38"/>
    </row>
    <row r="60" spans="1:26" x14ac:dyDescent="0.35">
      <c r="A60" s="38"/>
      <c r="B60" s="19" t="s">
        <v>157</v>
      </c>
      <c r="C60" s="19" t="s">
        <v>158</v>
      </c>
      <c r="D60" s="19" t="s">
        <v>159</v>
      </c>
      <c r="E60" s="19" t="s">
        <v>56</v>
      </c>
      <c r="F60" s="19">
        <v>34250</v>
      </c>
      <c r="G60" s="19" t="s">
        <v>16</v>
      </c>
      <c r="H60" s="38"/>
      <c r="I60" s="38"/>
      <c r="J60" s="52"/>
      <c r="K60" s="53"/>
      <c r="L60" s="38"/>
      <c r="M60" s="38"/>
      <c r="N60" s="38"/>
    </row>
    <row r="61" spans="1:26" x14ac:dyDescent="0.35">
      <c r="A61" s="38"/>
      <c r="B61" s="19" t="s">
        <v>160</v>
      </c>
      <c r="C61" s="19" t="s">
        <v>161</v>
      </c>
      <c r="D61" s="19" t="s">
        <v>162</v>
      </c>
      <c r="E61" s="19" t="s">
        <v>123</v>
      </c>
      <c r="F61" s="19">
        <v>21122</v>
      </c>
      <c r="G61" s="19" t="s">
        <v>16</v>
      </c>
      <c r="H61" s="38"/>
      <c r="I61" s="38"/>
      <c r="J61" s="52"/>
      <c r="K61" s="53"/>
      <c r="L61" s="38"/>
      <c r="M61" s="38"/>
      <c r="N61" s="38"/>
    </row>
    <row r="62" spans="1:26" x14ac:dyDescent="0.35">
      <c r="A62" s="38"/>
      <c r="B62" s="19" t="s">
        <v>163</v>
      </c>
      <c r="C62" s="19" t="s">
        <v>164</v>
      </c>
      <c r="D62" s="19" t="s">
        <v>42</v>
      </c>
      <c r="E62" s="19" t="s">
        <v>43</v>
      </c>
      <c r="F62" s="19">
        <v>85742</v>
      </c>
      <c r="G62" s="19" t="s">
        <v>16</v>
      </c>
      <c r="H62" s="38"/>
      <c r="I62" s="38"/>
      <c r="J62" s="52"/>
      <c r="K62" s="53"/>
      <c r="L62" s="38"/>
      <c r="M62" s="38"/>
      <c r="N62" s="38"/>
    </row>
    <row r="63" spans="1:26" x14ac:dyDescent="0.35">
      <c r="A63" s="38"/>
      <c r="B63" s="19" t="s">
        <v>165</v>
      </c>
      <c r="C63" s="19" t="s">
        <v>166</v>
      </c>
      <c r="D63" s="19" t="s">
        <v>167</v>
      </c>
      <c r="E63" s="19" t="s">
        <v>95</v>
      </c>
      <c r="F63" s="19">
        <v>93010</v>
      </c>
      <c r="G63" s="19" t="s">
        <v>16</v>
      </c>
      <c r="H63" s="38"/>
      <c r="I63" s="38"/>
      <c r="J63" s="52"/>
      <c r="K63" s="53"/>
      <c r="L63" s="38"/>
      <c r="M63" s="38"/>
      <c r="N63" s="38"/>
    </row>
    <row r="64" spans="1:26" x14ac:dyDescent="0.35">
      <c r="A64" s="38"/>
      <c r="B64" s="19" t="s">
        <v>168</v>
      </c>
      <c r="C64" s="19" t="s">
        <v>169</v>
      </c>
      <c r="D64" s="19" t="s">
        <v>42</v>
      </c>
      <c r="E64" s="19" t="s">
        <v>43</v>
      </c>
      <c r="F64" s="19">
        <v>85749</v>
      </c>
      <c r="G64" s="19" t="s">
        <v>16</v>
      </c>
      <c r="H64" s="38"/>
      <c r="I64" s="38"/>
      <c r="J64" s="52"/>
      <c r="K64" s="53"/>
      <c r="L64" s="38"/>
      <c r="M64" s="38"/>
      <c r="N64" s="38"/>
    </row>
    <row r="65" spans="1:14" x14ac:dyDescent="0.35">
      <c r="A65" s="38"/>
      <c r="B65" s="19" t="s">
        <v>170</v>
      </c>
      <c r="C65" s="19" t="s">
        <v>171</v>
      </c>
      <c r="D65" s="19" t="s">
        <v>172</v>
      </c>
      <c r="E65" s="19" t="s">
        <v>95</v>
      </c>
      <c r="F65" s="19">
        <v>93465</v>
      </c>
      <c r="G65" s="19" t="s">
        <v>16</v>
      </c>
      <c r="H65" s="38"/>
      <c r="I65" s="38"/>
      <c r="J65" s="52"/>
      <c r="K65" s="53"/>
      <c r="L65" s="38"/>
      <c r="M65" s="38"/>
      <c r="N65" s="38"/>
    </row>
    <row r="66" spans="1:14" x14ac:dyDescent="0.35">
      <c r="A66" s="38"/>
      <c r="B66" s="19" t="s">
        <v>173</v>
      </c>
      <c r="C66" s="19" t="s">
        <v>174</v>
      </c>
      <c r="D66" s="19" t="s">
        <v>175</v>
      </c>
      <c r="E66" s="19" t="s">
        <v>123</v>
      </c>
      <c r="F66" s="19">
        <v>20816</v>
      </c>
      <c r="G66" s="19" t="s">
        <v>16</v>
      </c>
      <c r="H66" s="38"/>
      <c r="I66" s="38"/>
      <c r="J66" s="52"/>
      <c r="K66" s="53"/>
      <c r="L66" s="38"/>
      <c r="M66" s="38"/>
      <c r="N66" s="38"/>
    </row>
    <row r="67" spans="1:14" x14ac:dyDescent="0.35">
      <c r="A67" s="38"/>
      <c r="B67" s="19" t="s">
        <v>176</v>
      </c>
      <c r="C67" s="19" t="s">
        <v>177</v>
      </c>
      <c r="D67" s="19" t="s">
        <v>178</v>
      </c>
      <c r="E67" s="19" t="s">
        <v>95</v>
      </c>
      <c r="F67" s="19">
        <v>93551</v>
      </c>
      <c r="G67" s="19" t="s">
        <v>16</v>
      </c>
      <c r="H67" s="38"/>
      <c r="I67" s="38"/>
      <c r="J67" s="52"/>
      <c r="K67" s="53"/>
      <c r="L67" s="38"/>
      <c r="M67" s="38"/>
      <c r="N67" s="38"/>
    </row>
    <row r="68" spans="1:14" x14ac:dyDescent="0.35">
      <c r="A68" s="38"/>
      <c r="B68" s="19" t="s">
        <v>179</v>
      </c>
      <c r="C68" s="19" t="s">
        <v>180</v>
      </c>
      <c r="D68" s="19" t="s">
        <v>42</v>
      </c>
      <c r="E68" s="19" t="s">
        <v>43</v>
      </c>
      <c r="F68" s="19">
        <v>85750</v>
      </c>
      <c r="G68" s="19" t="s">
        <v>16</v>
      </c>
      <c r="H68" s="38"/>
      <c r="I68" s="38"/>
      <c r="J68" s="52"/>
      <c r="K68" s="53"/>
      <c r="L68" s="38"/>
      <c r="M68" s="38"/>
      <c r="N68" s="38"/>
    </row>
    <row r="69" spans="1:14" x14ac:dyDescent="0.35">
      <c r="A69" s="38"/>
      <c r="B69" s="19" t="s">
        <v>181</v>
      </c>
      <c r="C69" s="19" t="s">
        <v>182</v>
      </c>
      <c r="D69" s="19" t="s">
        <v>183</v>
      </c>
      <c r="E69" s="19" t="s">
        <v>132</v>
      </c>
      <c r="F69" s="19">
        <v>29920</v>
      </c>
      <c r="G69" s="19" t="s">
        <v>16</v>
      </c>
      <c r="H69" s="38"/>
      <c r="I69" s="38"/>
      <c r="J69" s="52"/>
      <c r="K69" s="53"/>
      <c r="L69" s="38"/>
      <c r="M69" s="38"/>
      <c r="N69" s="38"/>
    </row>
    <row r="70" spans="1:14" ht="31" x14ac:dyDescent="0.35">
      <c r="A70" s="38"/>
      <c r="B70" s="19" t="s">
        <v>184</v>
      </c>
      <c r="C70" s="19" t="s">
        <v>182</v>
      </c>
      <c r="D70" s="19" t="s">
        <v>183</v>
      </c>
      <c r="E70" s="19" t="s">
        <v>132</v>
      </c>
      <c r="F70" s="19">
        <v>29920</v>
      </c>
      <c r="G70" s="19" t="s">
        <v>16</v>
      </c>
      <c r="H70" s="38"/>
      <c r="I70" s="38"/>
      <c r="J70" s="52"/>
      <c r="K70" s="53"/>
      <c r="L70" s="38"/>
      <c r="M70" s="38"/>
      <c r="N70" s="38"/>
    </row>
    <row r="71" spans="1:14" x14ac:dyDescent="0.35">
      <c r="A71" s="38"/>
      <c r="B71" s="19" t="s">
        <v>185</v>
      </c>
      <c r="C71" s="19" t="s">
        <v>186</v>
      </c>
      <c r="D71" s="19" t="s">
        <v>42</v>
      </c>
      <c r="E71" s="19" t="s">
        <v>43</v>
      </c>
      <c r="F71" s="19">
        <v>85750</v>
      </c>
      <c r="G71" s="19" t="s">
        <v>16</v>
      </c>
      <c r="H71" s="38"/>
      <c r="I71" s="38"/>
      <c r="J71" s="52"/>
      <c r="K71" s="53"/>
      <c r="L71" s="38"/>
      <c r="M71" s="38"/>
      <c r="N71" s="38"/>
    </row>
    <row r="72" spans="1:14" x14ac:dyDescent="0.35">
      <c r="A72" s="38"/>
      <c r="B72" s="19" t="s">
        <v>187</v>
      </c>
      <c r="C72" s="19" t="s">
        <v>188</v>
      </c>
      <c r="D72" s="19" t="s">
        <v>189</v>
      </c>
      <c r="E72" s="19" t="s">
        <v>95</v>
      </c>
      <c r="F72" s="19">
        <v>93619</v>
      </c>
      <c r="G72" s="19" t="s">
        <v>16</v>
      </c>
      <c r="H72" s="38"/>
      <c r="I72" s="38"/>
      <c r="J72" s="52"/>
      <c r="K72" s="53"/>
      <c r="L72" s="38"/>
      <c r="M72" s="38"/>
      <c r="N72" s="38"/>
    </row>
    <row r="73" spans="1:14" x14ac:dyDescent="0.35">
      <c r="A73" s="38"/>
      <c r="B73" s="19" t="s">
        <v>190</v>
      </c>
      <c r="C73" s="19" t="s">
        <v>36</v>
      </c>
      <c r="D73" s="19" t="s">
        <v>36</v>
      </c>
      <c r="E73" s="19" t="s">
        <v>36</v>
      </c>
      <c r="F73" s="19" t="s">
        <v>36</v>
      </c>
      <c r="G73" s="19" t="s">
        <v>16</v>
      </c>
      <c r="H73" s="38"/>
      <c r="I73" s="38"/>
      <c r="J73" s="52"/>
      <c r="K73" s="53"/>
      <c r="L73" s="38"/>
      <c r="M73" s="38"/>
      <c r="N73" s="38"/>
    </row>
    <row r="74" spans="1:14" x14ac:dyDescent="0.35">
      <c r="A74" s="38"/>
      <c r="B74" s="19" t="s">
        <v>191</v>
      </c>
      <c r="C74" s="19" t="s">
        <v>36</v>
      </c>
      <c r="D74" s="19" t="s">
        <v>36</v>
      </c>
      <c r="E74" s="19" t="s">
        <v>36</v>
      </c>
      <c r="F74" s="19" t="s">
        <v>36</v>
      </c>
      <c r="G74" s="19" t="s">
        <v>16</v>
      </c>
      <c r="H74" s="38"/>
      <c r="I74" s="38"/>
      <c r="J74" s="52"/>
      <c r="K74" s="53"/>
      <c r="L74" s="38"/>
      <c r="M74" s="38"/>
      <c r="N74" s="38"/>
    </row>
    <row r="75" spans="1:14" x14ac:dyDescent="0.35">
      <c r="A75" s="62">
        <v>19</v>
      </c>
      <c r="B75" s="19" t="s">
        <v>149</v>
      </c>
      <c r="C75" s="19" t="s">
        <v>150</v>
      </c>
      <c r="D75" s="19" t="s">
        <v>151</v>
      </c>
      <c r="E75" s="19" t="s">
        <v>152</v>
      </c>
      <c r="F75" s="63" t="s">
        <v>153</v>
      </c>
      <c r="G75" s="19" t="s">
        <v>16</v>
      </c>
      <c r="H75" s="47">
        <v>1.2609999999999999</v>
      </c>
      <c r="I75" s="48">
        <v>0.5</v>
      </c>
      <c r="J75" s="49">
        <f>H75*I75</f>
        <v>0.63049999999999995</v>
      </c>
      <c r="K75" s="50">
        <f>J75/691.193</f>
        <v>9.1219095100789494E-4</v>
      </c>
      <c r="L75" s="46" t="s">
        <v>192</v>
      </c>
      <c r="M75" s="62" t="s">
        <v>18</v>
      </c>
      <c r="N75" s="62" t="s">
        <v>19</v>
      </c>
    </row>
    <row r="76" spans="1:14" x14ac:dyDescent="0.35">
      <c r="A76" s="38"/>
      <c r="B76" s="19" t="s">
        <v>155</v>
      </c>
      <c r="C76" s="19" t="s">
        <v>156</v>
      </c>
      <c r="D76" s="19" t="s">
        <v>42</v>
      </c>
      <c r="E76" s="19" t="s">
        <v>43</v>
      </c>
      <c r="F76" s="19">
        <v>85749</v>
      </c>
      <c r="G76" s="19" t="s">
        <v>16</v>
      </c>
      <c r="H76" s="38"/>
      <c r="I76" s="38"/>
      <c r="J76" s="52"/>
      <c r="K76" s="53"/>
      <c r="L76" s="38"/>
      <c r="M76" s="38"/>
      <c r="N76" s="38"/>
    </row>
    <row r="77" spans="1:14" x14ac:dyDescent="0.35">
      <c r="A77" s="38"/>
      <c r="B77" s="19" t="s">
        <v>157</v>
      </c>
      <c r="C77" s="19" t="s">
        <v>158</v>
      </c>
      <c r="D77" s="19" t="s">
        <v>159</v>
      </c>
      <c r="E77" s="19" t="s">
        <v>56</v>
      </c>
      <c r="F77" s="19">
        <v>34250</v>
      </c>
      <c r="G77" s="19" t="s">
        <v>16</v>
      </c>
      <c r="H77" s="38"/>
      <c r="I77" s="38"/>
      <c r="J77" s="52"/>
      <c r="K77" s="53"/>
      <c r="L77" s="38"/>
      <c r="M77" s="38"/>
      <c r="N77" s="38"/>
    </row>
    <row r="78" spans="1:14" x14ac:dyDescent="0.35">
      <c r="A78" s="38"/>
      <c r="B78" s="19" t="s">
        <v>160</v>
      </c>
      <c r="C78" s="19" t="s">
        <v>161</v>
      </c>
      <c r="D78" s="19" t="s">
        <v>162</v>
      </c>
      <c r="E78" s="19" t="s">
        <v>123</v>
      </c>
      <c r="F78" s="19">
        <v>21122</v>
      </c>
      <c r="G78" s="19" t="s">
        <v>16</v>
      </c>
      <c r="H78" s="38"/>
      <c r="I78" s="38"/>
      <c r="J78" s="52"/>
      <c r="K78" s="53"/>
      <c r="L78" s="38"/>
      <c r="M78" s="38"/>
      <c r="N78" s="38"/>
    </row>
    <row r="79" spans="1:14" x14ac:dyDescent="0.35">
      <c r="A79" s="38"/>
      <c r="B79" s="19" t="s">
        <v>163</v>
      </c>
      <c r="C79" s="19" t="s">
        <v>164</v>
      </c>
      <c r="D79" s="19" t="s">
        <v>42</v>
      </c>
      <c r="E79" s="19" t="s">
        <v>43</v>
      </c>
      <c r="F79" s="19">
        <v>85742</v>
      </c>
      <c r="G79" s="19" t="s">
        <v>16</v>
      </c>
      <c r="H79" s="38"/>
      <c r="I79" s="38"/>
      <c r="J79" s="52"/>
      <c r="K79" s="53"/>
      <c r="L79" s="38"/>
      <c r="M79" s="38"/>
      <c r="N79" s="38"/>
    </row>
    <row r="80" spans="1:14" x14ac:dyDescent="0.35">
      <c r="A80" s="38"/>
      <c r="B80" s="19" t="s">
        <v>165</v>
      </c>
      <c r="C80" s="19" t="s">
        <v>166</v>
      </c>
      <c r="D80" s="19" t="s">
        <v>167</v>
      </c>
      <c r="E80" s="19" t="s">
        <v>95</v>
      </c>
      <c r="F80" s="19">
        <v>93010</v>
      </c>
      <c r="G80" s="19" t="s">
        <v>16</v>
      </c>
      <c r="H80" s="38"/>
      <c r="I80" s="38"/>
      <c r="J80" s="52"/>
      <c r="K80" s="53"/>
      <c r="L80" s="38"/>
      <c r="M80" s="38"/>
      <c r="N80" s="38"/>
    </row>
    <row r="81" spans="1:14" x14ac:dyDescent="0.35">
      <c r="A81" s="38"/>
      <c r="B81" s="19" t="s">
        <v>168</v>
      </c>
      <c r="C81" s="19" t="s">
        <v>169</v>
      </c>
      <c r="D81" s="19" t="s">
        <v>42</v>
      </c>
      <c r="E81" s="19" t="s">
        <v>43</v>
      </c>
      <c r="F81" s="19">
        <v>85749</v>
      </c>
      <c r="G81" s="19" t="s">
        <v>16</v>
      </c>
      <c r="H81" s="38"/>
      <c r="I81" s="38"/>
      <c r="J81" s="52"/>
      <c r="K81" s="53"/>
      <c r="L81" s="38"/>
      <c r="M81" s="38"/>
      <c r="N81" s="38"/>
    </row>
    <row r="82" spans="1:14" x14ac:dyDescent="0.35">
      <c r="A82" s="38"/>
      <c r="B82" s="19" t="s">
        <v>170</v>
      </c>
      <c r="C82" s="19" t="s">
        <v>171</v>
      </c>
      <c r="D82" s="19" t="s">
        <v>172</v>
      </c>
      <c r="E82" s="19" t="s">
        <v>95</v>
      </c>
      <c r="F82" s="19">
        <v>93465</v>
      </c>
      <c r="G82" s="19" t="s">
        <v>16</v>
      </c>
      <c r="H82" s="38"/>
      <c r="I82" s="38"/>
      <c r="J82" s="52"/>
      <c r="K82" s="53"/>
      <c r="L82" s="38"/>
      <c r="M82" s="38"/>
      <c r="N82" s="38"/>
    </row>
    <row r="83" spans="1:14" x14ac:dyDescent="0.35">
      <c r="A83" s="38"/>
      <c r="B83" s="19" t="s">
        <v>173</v>
      </c>
      <c r="C83" s="19" t="s">
        <v>174</v>
      </c>
      <c r="D83" s="19" t="s">
        <v>175</v>
      </c>
      <c r="E83" s="19" t="s">
        <v>123</v>
      </c>
      <c r="F83" s="19">
        <v>20816</v>
      </c>
      <c r="G83" s="19" t="s">
        <v>16</v>
      </c>
      <c r="H83" s="38"/>
      <c r="I83" s="38"/>
      <c r="J83" s="52"/>
      <c r="K83" s="53"/>
      <c r="L83" s="38"/>
      <c r="M83" s="38"/>
      <c r="N83" s="38"/>
    </row>
    <row r="84" spans="1:14" x14ac:dyDescent="0.35">
      <c r="A84" s="38"/>
      <c r="B84" s="19" t="s">
        <v>176</v>
      </c>
      <c r="C84" s="19" t="s">
        <v>177</v>
      </c>
      <c r="D84" s="19" t="s">
        <v>178</v>
      </c>
      <c r="E84" s="19" t="s">
        <v>95</v>
      </c>
      <c r="F84" s="19">
        <v>93551</v>
      </c>
      <c r="G84" s="19" t="s">
        <v>16</v>
      </c>
      <c r="H84" s="38"/>
      <c r="I84" s="38"/>
      <c r="J84" s="52"/>
      <c r="K84" s="53"/>
      <c r="L84" s="38"/>
      <c r="M84" s="38"/>
      <c r="N84" s="38"/>
    </row>
    <row r="85" spans="1:14" x14ac:dyDescent="0.35">
      <c r="A85" s="38"/>
      <c r="B85" s="19" t="s">
        <v>179</v>
      </c>
      <c r="C85" s="19" t="s">
        <v>180</v>
      </c>
      <c r="D85" s="19" t="s">
        <v>42</v>
      </c>
      <c r="E85" s="19" t="s">
        <v>43</v>
      </c>
      <c r="F85" s="19">
        <v>85750</v>
      </c>
      <c r="G85" s="19" t="s">
        <v>16</v>
      </c>
      <c r="H85" s="38"/>
      <c r="I85" s="38"/>
      <c r="J85" s="52"/>
      <c r="K85" s="53"/>
      <c r="L85" s="38"/>
      <c r="M85" s="38"/>
      <c r="N85" s="38"/>
    </row>
    <row r="86" spans="1:14" x14ac:dyDescent="0.35">
      <c r="A86" s="38"/>
      <c r="B86" s="19" t="s">
        <v>181</v>
      </c>
      <c r="C86" s="19" t="s">
        <v>182</v>
      </c>
      <c r="D86" s="19" t="s">
        <v>183</v>
      </c>
      <c r="E86" s="19" t="s">
        <v>132</v>
      </c>
      <c r="F86" s="19">
        <v>29920</v>
      </c>
      <c r="G86" s="19" t="s">
        <v>16</v>
      </c>
      <c r="H86" s="38"/>
      <c r="I86" s="38"/>
      <c r="J86" s="52"/>
      <c r="K86" s="53"/>
      <c r="L86" s="38"/>
      <c r="M86" s="38"/>
      <c r="N86" s="38"/>
    </row>
    <row r="87" spans="1:14" ht="31" x14ac:dyDescent="0.35">
      <c r="A87" s="38"/>
      <c r="B87" s="19" t="s">
        <v>184</v>
      </c>
      <c r="C87" s="19" t="s">
        <v>182</v>
      </c>
      <c r="D87" s="19" t="s">
        <v>183</v>
      </c>
      <c r="E87" s="19" t="s">
        <v>132</v>
      </c>
      <c r="F87" s="19">
        <v>29920</v>
      </c>
      <c r="G87" s="19" t="s">
        <v>16</v>
      </c>
      <c r="H87" s="38"/>
      <c r="I87" s="38"/>
      <c r="J87" s="52"/>
      <c r="K87" s="53"/>
      <c r="L87" s="38"/>
      <c r="M87" s="38"/>
      <c r="N87" s="38"/>
    </row>
    <row r="88" spans="1:14" x14ac:dyDescent="0.35">
      <c r="A88" s="38"/>
      <c r="B88" s="19" t="s">
        <v>185</v>
      </c>
      <c r="C88" s="19" t="s">
        <v>186</v>
      </c>
      <c r="D88" s="19" t="s">
        <v>42</v>
      </c>
      <c r="E88" s="19" t="s">
        <v>43</v>
      </c>
      <c r="F88" s="19">
        <v>85750</v>
      </c>
      <c r="G88" s="19" t="s">
        <v>16</v>
      </c>
      <c r="H88" s="38"/>
      <c r="I88" s="38"/>
      <c r="J88" s="52"/>
      <c r="K88" s="53"/>
      <c r="L88" s="38"/>
      <c r="M88" s="38"/>
      <c r="N88" s="38"/>
    </row>
    <row r="89" spans="1:14" x14ac:dyDescent="0.35">
      <c r="A89" s="38"/>
      <c r="B89" s="19" t="s">
        <v>187</v>
      </c>
      <c r="C89" s="19" t="s">
        <v>188</v>
      </c>
      <c r="D89" s="19" t="s">
        <v>189</v>
      </c>
      <c r="E89" s="19" t="s">
        <v>95</v>
      </c>
      <c r="F89" s="19">
        <v>93619</v>
      </c>
      <c r="G89" s="19" t="s">
        <v>16</v>
      </c>
      <c r="H89" s="38"/>
      <c r="I89" s="38"/>
      <c r="J89" s="52"/>
      <c r="K89" s="53"/>
      <c r="L89" s="38"/>
      <c r="M89" s="38"/>
      <c r="N89" s="38"/>
    </row>
    <row r="90" spans="1:14" x14ac:dyDescent="0.35">
      <c r="A90" s="38"/>
      <c r="B90" s="19" t="s">
        <v>190</v>
      </c>
      <c r="C90" s="19" t="s">
        <v>36</v>
      </c>
      <c r="D90" s="19" t="s">
        <v>36</v>
      </c>
      <c r="E90" s="19" t="s">
        <v>36</v>
      </c>
      <c r="F90" s="19" t="s">
        <v>36</v>
      </c>
      <c r="G90" s="19" t="s">
        <v>16</v>
      </c>
      <c r="H90" s="38"/>
      <c r="I90" s="38"/>
      <c r="J90" s="52"/>
      <c r="K90" s="53"/>
      <c r="L90" s="38"/>
      <c r="M90" s="38"/>
      <c r="N90" s="38"/>
    </row>
    <row r="91" spans="1:14" x14ac:dyDescent="0.35">
      <c r="A91" s="38"/>
      <c r="B91" s="19" t="s">
        <v>191</v>
      </c>
      <c r="C91" s="19" t="s">
        <v>36</v>
      </c>
      <c r="D91" s="19" t="s">
        <v>36</v>
      </c>
      <c r="E91" s="19" t="s">
        <v>36</v>
      </c>
      <c r="F91" s="19" t="s">
        <v>36</v>
      </c>
      <c r="G91" s="19" t="s">
        <v>16</v>
      </c>
      <c r="H91" s="38"/>
      <c r="I91" s="38"/>
      <c r="J91" s="52"/>
      <c r="K91" s="53"/>
      <c r="L91" s="38"/>
      <c r="M91" s="38"/>
      <c r="N91" s="38"/>
    </row>
    <row r="92" spans="1:14" x14ac:dyDescent="0.35">
      <c r="A92" s="62">
        <v>22</v>
      </c>
      <c r="B92" s="19" t="s">
        <v>149</v>
      </c>
      <c r="C92" s="19" t="s">
        <v>150</v>
      </c>
      <c r="D92" s="19" t="s">
        <v>151</v>
      </c>
      <c r="E92" s="19" t="s">
        <v>152</v>
      </c>
      <c r="F92" s="63" t="s">
        <v>153</v>
      </c>
      <c r="G92" s="19" t="s">
        <v>16</v>
      </c>
      <c r="H92" s="47">
        <v>23.056000000000001</v>
      </c>
      <c r="I92" s="48">
        <v>0.5</v>
      </c>
      <c r="J92" s="49">
        <f>H92*I92</f>
        <v>11.528</v>
      </c>
      <c r="K92" s="50">
        <f>J92/691.193</f>
        <v>1.6678409648245861E-2</v>
      </c>
      <c r="L92" s="46" t="s">
        <v>193</v>
      </c>
      <c r="M92" s="62" t="s">
        <v>18</v>
      </c>
      <c r="N92" s="62" t="s">
        <v>19</v>
      </c>
    </row>
    <row r="93" spans="1:14" x14ac:dyDescent="0.35">
      <c r="A93" s="38"/>
      <c r="B93" s="19" t="s">
        <v>155</v>
      </c>
      <c r="C93" s="19" t="s">
        <v>156</v>
      </c>
      <c r="D93" s="19" t="s">
        <v>42</v>
      </c>
      <c r="E93" s="19" t="s">
        <v>43</v>
      </c>
      <c r="F93" s="19">
        <v>85749</v>
      </c>
      <c r="G93" s="19" t="s">
        <v>16</v>
      </c>
      <c r="H93" s="38"/>
      <c r="I93" s="38"/>
      <c r="J93" s="52"/>
      <c r="K93" s="53"/>
      <c r="L93" s="38"/>
      <c r="M93" s="38"/>
      <c r="N93" s="38"/>
    </row>
    <row r="94" spans="1:14" x14ac:dyDescent="0.35">
      <c r="A94" s="38"/>
      <c r="B94" s="19" t="s">
        <v>157</v>
      </c>
      <c r="C94" s="19" t="s">
        <v>158</v>
      </c>
      <c r="D94" s="19" t="s">
        <v>159</v>
      </c>
      <c r="E94" s="19" t="s">
        <v>56</v>
      </c>
      <c r="F94" s="19">
        <v>34250</v>
      </c>
      <c r="G94" s="19" t="s">
        <v>16</v>
      </c>
      <c r="H94" s="38"/>
      <c r="I94" s="38"/>
      <c r="J94" s="52"/>
      <c r="K94" s="53"/>
      <c r="L94" s="38"/>
      <c r="M94" s="38"/>
      <c r="N94" s="38"/>
    </row>
    <row r="95" spans="1:14" x14ac:dyDescent="0.35">
      <c r="A95" s="38"/>
      <c r="B95" s="19" t="s">
        <v>160</v>
      </c>
      <c r="C95" s="19" t="s">
        <v>161</v>
      </c>
      <c r="D95" s="19" t="s">
        <v>162</v>
      </c>
      <c r="E95" s="19" t="s">
        <v>123</v>
      </c>
      <c r="F95" s="19">
        <v>21122</v>
      </c>
      <c r="G95" s="19" t="s">
        <v>16</v>
      </c>
      <c r="H95" s="38"/>
      <c r="I95" s="38"/>
      <c r="J95" s="52"/>
      <c r="K95" s="53"/>
      <c r="L95" s="38"/>
      <c r="M95" s="38"/>
      <c r="N95" s="38"/>
    </row>
    <row r="96" spans="1:14" x14ac:dyDescent="0.35">
      <c r="A96" s="38"/>
      <c r="B96" s="19" t="s">
        <v>163</v>
      </c>
      <c r="C96" s="19" t="s">
        <v>164</v>
      </c>
      <c r="D96" s="19" t="s">
        <v>42</v>
      </c>
      <c r="E96" s="19" t="s">
        <v>43</v>
      </c>
      <c r="F96" s="19">
        <v>85742</v>
      </c>
      <c r="G96" s="19" t="s">
        <v>16</v>
      </c>
      <c r="H96" s="38"/>
      <c r="I96" s="38"/>
      <c r="J96" s="52"/>
      <c r="K96" s="53"/>
      <c r="L96" s="38"/>
      <c r="M96" s="38"/>
      <c r="N96" s="38"/>
    </row>
    <row r="97" spans="1:14" x14ac:dyDescent="0.35">
      <c r="A97" s="38"/>
      <c r="B97" s="19" t="s">
        <v>165</v>
      </c>
      <c r="C97" s="19" t="s">
        <v>166</v>
      </c>
      <c r="D97" s="19" t="s">
        <v>167</v>
      </c>
      <c r="E97" s="19" t="s">
        <v>95</v>
      </c>
      <c r="F97" s="19">
        <v>93010</v>
      </c>
      <c r="G97" s="19" t="s">
        <v>16</v>
      </c>
      <c r="H97" s="38"/>
      <c r="I97" s="38"/>
      <c r="J97" s="52"/>
      <c r="K97" s="53"/>
      <c r="L97" s="38"/>
      <c r="M97" s="38"/>
      <c r="N97" s="38"/>
    </row>
    <row r="98" spans="1:14" x14ac:dyDescent="0.35">
      <c r="A98" s="38"/>
      <c r="B98" s="19" t="s">
        <v>168</v>
      </c>
      <c r="C98" s="19" t="s">
        <v>169</v>
      </c>
      <c r="D98" s="19" t="s">
        <v>42</v>
      </c>
      <c r="E98" s="19" t="s">
        <v>43</v>
      </c>
      <c r="F98" s="19">
        <v>85749</v>
      </c>
      <c r="G98" s="19" t="s">
        <v>16</v>
      </c>
      <c r="H98" s="38"/>
      <c r="I98" s="38"/>
      <c r="J98" s="52"/>
      <c r="K98" s="53"/>
      <c r="L98" s="38"/>
      <c r="M98" s="38"/>
      <c r="N98" s="38"/>
    </row>
    <row r="99" spans="1:14" x14ac:dyDescent="0.35">
      <c r="A99" s="38"/>
      <c r="B99" s="19" t="s">
        <v>170</v>
      </c>
      <c r="C99" s="19" t="s">
        <v>171</v>
      </c>
      <c r="D99" s="19" t="s">
        <v>172</v>
      </c>
      <c r="E99" s="19" t="s">
        <v>95</v>
      </c>
      <c r="F99" s="19">
        <v>93465</v>
      </c>
      <c r="G99" s="19" t="s">
        <v>16</v>
      </c>
      <c r="H99" s="38"/>
      <c r="I99" s="38"/>
      <c r="J99" s="52"/>
      <c r="K99" s="53"/>
      <c r="L99" s="38"/>
      <c r="M99" s="38"/>
      <c r="N99" s="38"/>
    </row>
    <row r="100" spans="1:14" x14ac:dyDescent="0.35">
      <c r="A100" s="38"/>
      <c r="B100" s="19" t="s">
        <v>173</v>
      </c>
      <c r="C100" s="19" t="s">
        <v>174</v>
      </c>
      <c r="D100" s="19" t="s">
        <v>175</v>
      </c>
      <c r="E100" s="19" t="s">
        <v>123</v>
      </c>
      <c r="F100" s="19">
        <v>20816</v>
      </c>
      <c r="G100" s="19" t="s">
        <v>16</v>
      </c>
      <c r="H100" s="38"/>
      <c r="I100" s="38"/>
      <c r="J100" s="52"/>
      <c r="K100" s="53"/>
      <c r="L100" s="38"/>
      <c r="M100" s="38"/>
      <c r="N100" s="38"/>
    </row>
    <row r="101" spans="1:14" x14ac:dyDescent="0.35">
      <c r="A101" s="38"/>
      <c r="B101" s="19" t="s">
        <v>176</v>
      </c>
      <c r="C101" s="19" t="s">
        <v>177</v>
      </c>
      <c r="D101" s="19" t="s">
        <v>178</v>
      </c>
      <c r="E101" s="19" t="s">
        <v>95</v>
      </c>
      <c r="F101" s="19">
        <v>93551</v>
      </c>
      <c r="G101" s="19" t="s">
        <v>16</v>
      </c>
      <c r="H101" s="38"/>
      <c r="I101" s="38"/>
      <c r="J101" s="52"/>
      <c r="K101" s="53"/>
      <c r="L101" s="38"/>
      <c r="M101" s="38"/>
      <c r="N101" s="38"/>
    </row>
    <row r="102" spans="1:14" x14ac:dyDescent="0.35">
      <c r="A102" s="38"/>
      <c r="B102" s="19" t="s">
        <v>179</v>
      </c>
      <c r="C102" s="19" t="s">
        <v>180</v>
      </c>
      <c r="D102" s="19" t="s">
        <v>42</v>
      </c>
      <c r="E102" s="19" t="s">
        <v>43</v>
      </c>
      <c r="F102" s="19">
        <v>85750</v>
      </c>
      <c r="G102" s="19" t="s">
        <v>16</v>
      </c>
      <c r="H102" s="38"/>
      <c r="I102" s="38"/>
      <c r="J102" s="52"/>
      <c r="K102" s="53"/>
      <c r="L102" s="38"/>
      <c r="M102" s="38"/>
      <c r="N102" s="38"/>
    </row>
    <row r="103" spans="1:14" x14ac:dyDescent="0.35">
      <c r="A103" s="38"/>
      <c r="B103" s="19" t="s">
        <v>181</v>
      </c>
      <c r="C103" s="19" t="s">
        <v>182</v>
      </c>
      <c r="D103" s="19" t="s">
        <v>183</v>
      </c>
      <c r="E103" s="19" t="s">
        <v>132</v>
      </c>
      <c r="F103" s="19">
        <v>29920</v>
      </c>
      <c r="G103" s="19" t="s">
        <v>16</v>
      </c>
      <c r="H103" s="38"/>
      <c r="I103" s="38"/>
      <c r="J103" s="52"/>
      <c r="K103" s="53"/>
      <c r="L103" s="38"/>
      <c r="M103" s="38"/>
      <c r="N103" s="38"/>
    </row>
    <row r="104" spans="1:14" ht="31" x14ac:dyDescent="0.35">
      <c r="A104" s="38"/>
      <c r="B104" s="19" t="s">
        <v>184</v>
      </c>
      <c r="C104" s="19" t="s">
        <v>182</v>
      </c>
      <c r="D104" s="19" t="s">
        <v>183</v>
      </c>
      <c r="E104" s="19" t="s">
        <v>132</v>
      </c>
      <c r="F104" s="19">
        <v>29920</v>
      </c>
      <c r="G104" s="19" t="s">
        <v>16</v>
      </c>
      <c r="H104" s="38"/>
      <c r="I104" s="38"/>
      <c r="J104" s="52"/>
      <c r="K104" s="53"/>
      <c r="L104" s="38"/>
      <c r="M104" s="38"/>
      <c r="N104" s="38"/>
    </row>
    <row r="105" spans="1:14" x14ac:dyDescent="0.35">
      <c r="A105" s="38"/>
      <c r="B105" s="19" t="s">
        <v>185</v>
      </c>
      <c r="C105" s="19" t="s">
        <v>186</v>
      </c>
      <c r="D105" s="19" t="s">
        <v>42</v>
      </c>
      <c r="E105" s="19" t="s">
        <v>43</v>
      </c>
      <c r="F105" s="19">
        <v>85750</v>
      </c>
      <c r="G105" s="19" t="s">
        <v>16</v>
      </c>
      <c r="H105" s="38"/>
      <c r="I105" s="38"/>
      <c r="J105" s="52"/>
      <c r="K105" s="53"/>
      <c r="L105" s="38"/>
      <c r="M105" s="38"/>
      <c r="N105" s="38"/>
    </row>
    <row r="106" spans="1:14" x14ac:dyDescent="0.35">
      <c r="A106" s="38"/>
      <c r="B106" s="19" t="s">
        <v>187</v>
      </c>
      <c r="C106" s="19" t="s">
        <v>188</v>
      </c>
      <c r="D106" s="19" t="s">
        <v>189</v>
      </c>
      <c r="E106" s="19" t="s">
        <v>95</v>
      </c>
      <c r="F106" s="19">
        <v>93619</v>
      </c>
      <c r="G106" s="19" t="s">
        <v>16</v>
      </c>
      <c r="H106" s="38"/>
      <c r="I106" s="38"/>
      <c r="J106" s="52"/>
      <c r="K106" s="53"/>
      <c r="L106" s="38"/>
      <c r="M106" s="38"/>
      <c r="N106" s="38"/>
    </row>
    <row r="107" spans="1:14" x14ac:dyDescent="0.35">
      <c r="A107" s="38"/>
      <c r="B107" s="19" t="s">
        <v>190</v>
      </c>
      <c r="C107" s="19" t="s">
        <v>36</v>
      </c>
      <c r="D107" s="19" t="s">
        <v>36</v>
      </c>
      <c r="E107" s="19" t="s">
        <v>36</v>
      </c>
      <c r="F107" s="19" t="s">
        <v>36</v>
      </c>
      <c r="G107" s="19" t="s">
        <v>16</v>
      </c>
      <c r="H107" s="38"/>
      <c r="I107" s="38"/>
      <c r="J107" s="52"/>
      <c r="K107" s="53"/>
      <c r="L107" s="38"/>
      <c r="M107" s="38"/>
      <c r="N107" s="38"/>
    </row>
    <row r="108" spans="1:14" x14ac:dyDescent="0.35">
      <c r="A108" s="38"/>
      <c r="B108" s="19" t="s">
        <v>191</v>
      </c>
      <c r="C108" s="19" t="s">
        <v>36</v>
      </c>
      <c r="D108" s="19" t="s">
        <v>36</v>
      </c>
      <c r="E108" s="19" t="s">
        <v>36</v>
      </c>
      <c r="F108" s="19" t="s">
        <v>36</v>
      </c>
      <c r="G108" s="19" t="s">
        <v>16</v>
      </c>
      <c r="H108" s="38"/>
      <c r="I108" s="38"/>
      <c r="J108" s="52"/>
      <c r="K108" s="53"/>
      <c r="L108" s="38"/>
      <c r="M108" s="38"/>
      <c r="N108" s="38"/>
    </row>
    <row r="109" spans="1:14" ht="31" x14ac:dyDescent="0.35">
      <c r="A109" s="19">
        <v>25</v>
      </c>
      <c r="B109" s="19" t="s">
        <v>395</v>
      </c>
      <c r="C109" s="19" t="s">
        <v>194</v>
      </c>
      <c r="D109" s="19" t="s">
        <v>195</v>
      </c>
      <c r="E109" s="19" t="s">
        <v>15</v>
      </c>
      <c r="F109" s="19">
        <v>43058</v>
      </c>
      <c r="G109" s="19" t="s">
        <v>23</v>
      </c>
      <c r="H109" s="60">
        <v>0.56200000000000006</v>
      </c>
      <c r="I109" s="16">
        <v>1</v>
      </c>
      <c r="J109" s="17">
        <f t="shared" ref="J109:J112" si="3">I109*H109</f>
        <v>0.56200000000000006</v>
      </c>
      <c r="K109" s="18">
        <f t="shared" ref="K109:K112" si="4">J109/691.193</f>
        <v>8.1308693809109761E-4</v>
      </c>
      <c r="L109" s="61" t="s">
        <v>196</v>
      </c>
      <c r="M109" s="19" t="s">
        <v>18</v>
      </c>
      <c r="N109" s="19" t="s">
        <v>19</v>
      </c>
    </row>
    <row r="110" spans="1:14" ht="31" x14ac:dyDescent="0.35">
      <c r="A110" s="19">
        <v>25</v>
      </c>
      <c r="B110" s="19" t="s">
        <v>197</v>
      </c>
      <c r="C110" s="19" t="s">
        <v>198</v>
      </c>
      <c r="D110" s="19" t="s">
        <v>14</v>
      </c>
      <c r="E110" s="19" t="s">
        <v>15</v>
      </c>
      <c r="F110" s="19">
        <v>43713</v>
      </c>
      <c r="G110" s="19" t="s">
        <v>16</v>
      </c>
      <c r="H110" s="60">
        <v>0.56200000000000006</v>
      </c>
      <c r="I110" s="16">
        <v>1</v>
      </c>
      <c r="J110" s="17">
        <f t="shared" si="3"/>
        <v>0.56200000000000006</v>
      </c>
      <c r="K110" s="18">
        <f t="shared" si="4"/>
        <v>8.1308693809109761E-4</v>
      </c>
      <c r="L110" s="61" t="s">
        <v>196</v>
      </c>
      <c r="M110" s="19" t="s">
        <v>18</v>
      </c>
      <c r="N110" s="19" t="s">
        <v>19</v>
      </c>
    </row>
    <row r="111" spans="1:14" ht="31" x14ac:dyDescent="0.35">
      <c r="A111" s="19" t="s">
        <v>199</v>
      </c>
      <c r="B111" s="19" t="s">
        <v>395</v>
      </c>
      <c r="C111" s="19" t="s">
        <v>194</v>
      </c>
      <c r="D111" s="19" t="s">
        <v>195</v>
      </c>
      <c r="E111" s="19" t="s">
        <v>15</v>
      </c>
      <c r="F111" s="19">
        <v>43058</v>
      </c>
      <c r="G111" s="19" t="s">
        <v>23</v>
      </c>
      <c r="H111" s="60">
        <v>88.992999999999995</v>
      </c>
      <c r="I111" s="16">
        <v>1</v>
      </c>
      <c r="J111" s="17">
        <f t="shared" si="3"/>
        <v>88.992999999999995</v>
      </c>
      <c r="K111" s="18">
        <f t="shared" si="4"/>
        <v>0.12875275067889866</v>
      </c>
      <c r="L111" s="61" t="s">
        <v>200</v>
      </c>
      <c r="M111" s="19" t="s">
        <v>18</v>
      </c>
      <c r="N111" s="19" t="s">
        <v>19</v>
      </c>
    </row>
    <row r="112" spans="1:14" ht="31" x14ac:dyDescent="0.35">
      <c r="A112" s="46" t="s">
        <v>201</v>
      </c>
      <c r="B112" s="19" t="s">
        <v>202</v>
      </c>
      <c r="C112" s="19" t="s">
        <v>203</v>
      </c>
      <c r="D112" s="19" t="s">
        <v>204</v>
      </c>
      <c r="E112" s="19" t="s">
        <v>15</v>
      </c>
      <c r="F112" s="19">
        <v>43074</v>
      </c>
      <c r="G112" s="19" t="s">
        <v>16</v>
      </c>
      <c r="H112" s="47">
        <v>0.33300000000000002</v>
      </c>
      <c r="I112" s="48">
        <v>1</v>
      </c>
      <c r="J112" s="49">
        <f t="shared" si="3"/>
        <v>0.33300000000000002</v>
      </c>
      <c r="K112" s="50">
        <f t="shared" si="4"/>
        <v>4.8177571242764323E-4</v>
      </c>
      <c r="L112" s="46" t="s">
        <v>205</v>
      </c>
      <c r="M112" s="46" t="s">
        <v>18</v>
      </c>
      <c r="N112" s="51" t="s">
        <v>19</v>
      </c>
    </row>
    <row r="113" spans="1:14" x14ac:dyDescent="0.35">
      <c r="A113" s="38"/>
      <c r="B113" s="19" t="s">
        <v>206</v>
      </c>
      <c r="C113" s="19" t="s">
        <v>207</v>
      </c>
      <c r="D113" s="19" t="s">
        <v>208</v>
      </c>
      <c r="E113" s="19" t="s">
        <v>209</v>
      </c>
      <c r="F113" s="19">
        <v>28403</v>
      </c>
      <c r="G113" s="19" t="s">
        <v>23</v>
      </c>
      <c r="H113" s="38"/>
      <c r="I113" s="38"/>
      <c r="J113" s="52"/>
      <c r="K113" s="53"/>
      <c r="L113" s="38"/>
      <c r="M113" s="38"/>
      <c r="N113" s="38"/>
    </row>
    <row r="114" spans="1:14" x14ac:dyDescent="0.35">
      <c r="A114" s="38"/>
      <c r="B114" s="19" t="s">
        <v>210</v>
      </c>
      <c r="C114" s="19" t="s">
        <v>211</v>
      </c>
      <c r="D114" s="19" t="s">
        <v>212</v>
      </c>
      <c r="E114" s="19" t="s">
        <v>95</v>
      </c>
      <c r="F114" s="19">
        <v>91901</v>
      </c>
      <c r="G114" s="19" t="s">
        <v>16</v>
      </c>
      <c r="H114" s="38"/>
      <c r="I114" s="38"/>
      <c r="J114" s="52"/>
      <c r="K114" s="53"/>
      <c r="L114" s="38"/>
      <c r="M114" s="38"/>
      <c r="N114" s="38"/>
    </row>
    <row r="115" spans="1:14" x14ac:dyDescent="0.35">
      <c r="A115" s="38"/>
      <c r="B115" s="19" t="s">
        <v>213</v>
      </c>
      <c r="C115" s="19" t="s">
        <v>214</v>
      </c>
      <c r="D115" s="19" t="s">
        <v>215</v>
      </c>
      <c r="E115" s="19" t="s">
        <v>15</v>
      </c>
      <c r="F115" s="19">
        <v>43123</v>
      </c>
      <c r="G115" s="19" t="s">
        <v>16</v>
      </c>
      <c r="H115" s="38"/>
      <c r="I115" s="38"/>
      <c r="J115" s="52"/>
      <c r="K115" s="53"/>
      <c r="L115" s="38"/>
      <c r="M115" s="38"/>
      <c r="N115" s="38"/>
    </row>
    <row r="116" spans="1:14" x14ac:dyDescent="0.35">
      <c r="A116" s="38"/>
      <c r="B116" s="19" t="s">
        <v>216</v>
      </c>
      <c r="C116" s="19" t="s">
        <v>217</v>
      </c>
      <c r="D116" s="19" t="s">
        <v>218</v>
      </c>
      <c r="E116" s="19" t="s">
        <v>15</v>
      </c>
      <c r="F116" s="64">
        <v>43065</v>
      </c>
      <c r="G116" s="19" t="s">
        <v>16</v>
      </c>
      <c r="H116" s="38"/>
      <c r="I116" s="38"/>
      <c r="J116" s="52"/>
      <c r="K116" s="53"/>
      <c r="L116" s="38"/>
      <c r="M116" s="38"/>
      <c r="N116" s="38"/>
    </row>
    <row r="117" spans="1:14" x14ac:dyDescent="0.35">
      <c r="A117" s="38"/>
      <c r="B117" s="19" t="s">
        <v>219</v>
      </c>
      <c r="C117" s="19" t="s">
        <v>220</v>
      </c>
      <c r="D117" s="19" t="s">
        <v>215</v>
      </c>
      <c r="E117" s="19" t="s">
        <v>15</v>
      </c>
      <c r="F117" s="19">
        <v>43123</v>
      </c>
      <c r="G117" s="19" t="s">
        <v>16</v>
      </c>
      <c r="H117" s="38"/>
      <c r="I117" s="38"/>
      <c r="J117" s="52"/>
      <c r="K117" s="53"/>
      <c r="L117" s="38"/>
      <c r="M117" s="38"/>
      <c r="N117" s="38"/>
    </row>
    <row r="118" spans="1:14" x14ac:dyDescent="0.35">
      <c r="A118" s="38"/>
      <c r="B118" s="19" t="s">
        <v>221</v>
      </c>
      <c r="C118" s="19" t="s">
        <v>222</v>
      </c>
      <c r="D118" s="19" t="s">
        <v>223</v>
      </c>
      <c r="E118" s="19" t="s">
        <v>15</v>
      </c>
      <c r="F118" s="19">
        <v>43015</v>
      </c>
      <c r="G118" s="19" t="s">
        <v>16</v>
      </c>
      <c r="H118" s="38"/>
      <c r="I118" s="38"/>
      <c r="J118" s="52"/>
      <c r="K118" s="53"/>
      <c r="L118" s="38"/>
      <c r="M118" s="38"/>
      <c r="N118" s="38"/>
    </row>
    <row r="119" spans="1:14" x14ac:dyDescent="0.35">
      <c r="A119" s="38"/>
      <c r="B119" s="19" t="s">
        <v>224</v>
      </c>
      <c r="C119" s="19" t="s">
        <v>225</v>
      </c>
      <c r="D119" s="19" t="s">
        <v>226</v>
      </c>
      <c r="E119" s="19" t="s">
        <v>43</v>
      </c>
      <c r="F119" s="19">
        <v>85142</v>
      </c>
      <c r="G119" s="19" t="s">
        <v>16</v>
      </c>
      <c r="H119" s="38"/>
      <c r="I119" s="38"/>
      <c r="J119" s="52"/>
      <c r="K119" s="53"/>
      <c r="L119" s="38"/>
      <c r="M119" s="38"/>
      <c r="N119" s="38"/>
    </row>
    <row r="120" spans="1:14" x14ac:dyDescent="0.35">
      <c r="A120" s="38"/>
      <c r="B120" s="19" t="s">
        <v>227</v>
      </c>
      <c r="C120" s="19" t="s">
        <v>228</v>
      </c>
      <c r="D120" s="19" t="s">
        <v>229</v>
      </c>
      <c r="E120" s="19" t="s">
        <v>15</v>
      </c>
      <c r="F120" s="19">
        <v>44118</v>
      </c>
      <c r="G120" s="19" t="s">
        <v>16</v>
      </c>
      <c r="H120" s="38"/>
      <c r="I120" s="38"/>
      <c r="J120" s="52"/>
      <c r="K120" s="53"/>
      <c r="L120" s="38"/>
      <c r="M120" s="38"/>
      <c r="N120" s="38"/>
    </row>
    <row r="121" spans="1:14" x14ac:dyDescent="0.35">
      <c r="A121" s="38"/>
      <c r="B121" s="19" t="s">
        <v>230</v>
      </c>
      <c r="C121" s="19" t="s">
        <v>231</v>
      </c>
      <c r="D121" s="19" t="s">
        <v>66</v>
      </c>
      <c r="E121" s="19" t="s">
        <v>67</v>
      </c>
      <c r="F121" s="19">
        <v>55424</v>
      </c>
      <c r="G121" s="19" t="s">
        <v>16</v>
      </c>
      <c r="H121" s="38"/>
      <c r="I121" s="38"/>
      <c r="J121" s="52"/>
      <c r="K121" s="53"/>
      <c r="L121" s="38"/>
      <c r="M121" s="38"/>
      <c r="N121" s="38"/>
    </row>
    <row r="122" spans="1:14" x14ac:dyDescent="0.35">
      <c r="A122" s="38"/>
      <c r="B122" s="19" t="s">
        <v>232</v>
      </c>
      <c r="C122" s="19" t="s">
        <v>233</v>
      </c>
      <c r="D122" s="19" t="s">
        <v>234</v>
      </c>
      <c r="E122" s="19" t="s">
        <v>56</v>
      </c>
      <c r="F122" s="19">
        <v>34293</v>
      </c>
      <c r="G122" s="19" t="s">
        <v>16</v>
      </c>
      <c r="H122" s="38"/>
      <c r="I122" s="38"/>
      <c r="J122" s="52"/>
      <c r="K122" s="53"/>
      <c r="L122" s="38"/>
      <c r="M122" s="38"/>
      <c r="N122" s="38"/>
    </row>
    <row r="123" spans="1:14" x14ac:dyDescent="0.35">
      <c r="A123" s="38"/>
      <c r="B123" s="19" t="s">
        <v>235</v>
      </c>
      <c r="C123" s="19" t="s">
        <v>236</v>
      </c>
      <c r="D123" s="19" t="s">
        <v>237</v>
      </c>
      <c r="E123" s="19" t="s">
        <v>15</v>
      </c>
      <c r="F123" s="19">
        <v>43232</v>
      </c>
      <c r="G123" s="19" t="s">
        <v>16</v>
      </c>
      <c r="H123" s="38"/>
      <c r="I123" s="38"/>
      <c r="J123" s="52"/>
      <c r="K123" s="53"/>
      <c r="L123" s="38"/>
      <c r="M123" s="38"/>
      <c r="N123" s="38"/>
    </row>
    <row r="124" spans="1:14" x14ac:dyDescent="0.35">
      <c r="A124" s="38"/>
      <c r="B124" s="19" t="s">
        <v>238</v>
      </c>
      <c r="C124" s="19" t="s">
        <v>239</v>
      </c>
      <c r="D124" s="19" t="s">
        <v>240</v>
      </c>
      <c r="E124" s="19" t="s">
        <v>15</v>
      </c>
      <c r="F124" s="19">
        <v>43516</v>
      </c>
      <c r="G124" s="19" t="s">
        <v>16</v>
      </c>
      <c r="H124" s="38"/>
      <c r="I124" s="38"/>
      <c r="J124" s="52"/>
      <c r="K124" s="53"/>
      <c r="L124" s="38"/>
      <c r="M124" s="38"/>
      <c r="N124" s="38"/>
    </row>
    <row r="125" spans="1:14" x14ac:dyDescent="0.35">
      <c r="A125" s="38"/>
      <c r="B125" s="19" t="s">
        <v>241</v>
      </c>
      <c r="C125" s="19" t="s">
        <v>242</v>
      </c>
      <c r="D125" s="19" t="s">
        <v>243</v>
      </c>
      <c r="E125" s="19" t="s">
        <v>15</v>
      </c>
      <c r="F125" s="19">
        <v>43040</v>
      </c>
      <c r="G125" s="19" t="s">
        <v>16</v>
      </c>
      <c r="H125" s="38"/>
      <c r="I125" s="38"/>
      <c r="J125" s="52"/>
      <c r="K125" s="53"/>
      <c r="L125" s="38"/>
      <c r="M125" s="38"/>
      <c r="N125" s="38"/>
    </row>
    <row r="126" spans="1:14" x14ac:dyDescent="0.35">
      <c r="A126" s="38"/>
      <c r="B126" s="19" t="s">
        <v>244</v>
      </c>
      <c r="C126" s="19" t="s">
        <v>245</v>
      </c>
      <c r="D126" s="19" t="s">
        <v>66</v>
      </c>
      <c r="E126" s="19" t="s">
        <v>67</v>
      </c>
      <c r="F126" s="19">
        <v>55447</v>
      </c>
      <c r="G126" s="19" t="s">
        <v>16</v>
      </c>
      <c r="H126" s="38"/>
      <c r="I126" s="38"/>
      <c r="J126" s="52"/>
      <c r="K126" s="53"/>
      <c r="L126" s="38"/>
      <c r="M126" s="38"/>
      <c r="N126" s="38"/>
    </row>
    <row r="127" spans="1:14" x14ac:dyDescent="0.35">
      <c r="A127" s="38"/>
      <c r="B127" s="19" t="s">
        <v>246</v>
      </c>
      <c r="C127" s="19" t="s">
        <v>247</v>
      </c>
      <c r="D127" s="19" t="s">
        <v>248</v>
      </c>
      <c r="E127" s="19" t="s">
        <v>95</v>
      </c>
      <c r="F127" s="19">
        <v>94518</v>
      </c>
      <c r="G127" s="19" t="s">
        <v>16</v>
      </c>
      <c r="H127" s="38"/>
      <c r="I127" s="38"/>
      <c r="J127" s="52"/>
      <c r="K127" s="53"/>
      <c r="L127" s="38"/>
      <c r="M127" s="38"/>
      <c r="N127" s="38"/>
    </row>
    <row r="128" spans="1:14" x14ac:dyDescent="0.35">
      <c r="A128" s="38"/>
      <c r="B128" s="19" t="s">
        <v>249</v>
      </c>
      <c r="C128" s="19" t="s">
        <v>250</v>
      </c>
      <c r="D128" s="19" t="s">
        <v>251</v>
      </c>
      <c r="E128" s="19" t="s">
        <v>15</v>
      </c>
      <c r="F128" s="19">
        <v>43026</v>
      </c>
      <c r="G128" s="19" t="s">
        <v>16</v>
      </c>
      <c r="H128" s="38"/>
      <c r="I128" s="38"/>
      <c r="J128" s="52"/>
      <c r="K128" s="53"/>
      <c r="L128" s="38"/>
      <c r="M128" s="38"/>
      <c r="N128" s="38"/>
    </row>
    <row r="129" spans="1:14" x14ac:dyDescent="0.35">
      <c r="A129" s="38"/>
      <c r="B129" s="19" t="s">
        <v>252</v>
      </c>
      <c r="C129" s="19" t="s">
        <v>253</v>
      </c>
      <c r="D129" s="19" t="s">
        <v>254</v>
      </c>
      <c r="E129" s="19" t="s">
        <v>34</v>
      </c>
      <c r="F129" s="19">
        <v>77021</v>
      </c>
      <c r="G129" s="19" t="s">
        <v>16</v>
      </c>
      <c r="H129" s="38"/>
      <c r="I129" s="38"/>
      <c r="J129" s="52"/>
      <c r="K129" s="53"/>
      <c r="L129" s="38"/>
      <c r="M129" s="38"/>
      <c r="N129" s="38"/>
    </row>
    <row r="130" spans="1:14" x14ac:dyDescent="0.35">
      <c r="A130" s="38"/>
      <c r="B130" s="19" t="s">
        <v>255</v>
      </c>
      <c r="C130" s="19" t="s">
        <v>256</v>
      </c>
      <c r="D130" s="19" t="s">
        <v>257</v>
      </c>
      <c r="E130" s="19" t="s">
        <v>258</v>
      </c>
      <c r="F130" s="19">
        <v>68502</v>
      </c>
      <c r="G130" s="19" t="s">
        <v>16</v>
      </c>
      <c r="H130" s="38"/>
      <c r="I130" s="38"/>
      <c r="J130" s="52"/>
      <c r="K130" s="53"/>
      <c r="L130" s="38"/>
      <c r="M130" s="38"/>
      <c r="N130" s="38"/>
    </row>
    <row r="131" spans="1:14" x14ac:dyDescent="0.35">
      <c r="A131" s="38"/>
      <c r="B131" s="19" t="s">
        <v>259</v>
      </c>
      <c r="C131" s="19" t="s">
        <v>260</v>
      </c>
      <c r="D131" s="19" t="s">
        <v>261</v>
      </c>
      <c r="E131" s="19" t="s">
        <v>56</v>
      </c>
      <c r="F131" s="19">
        <v>32563</v>
      </c>
      <c r="G131" s="19" t="s">
        <v>16</v>
      </c>
      <c r="H131" s="38"/>
      <c r="I131" s="38"/>
      <c r="J131" s="52"/>
      <c r="K131" s="53"/>
      <c r="L131" s="38"/>
      <c r="M131" s="38"/>
      <c r="N131" s="38"/>
    </row>
    <row r="132" spans="1:14" x14ac:dyDescent="0.35">
      <c r="A132" s="38"/>
      <c r="B132" s="19" t="s">
        <v>262</v>
      </c>
      <c r="C132" s="19" t="s">
        <v>263</v>
      </c>
      <c r="D132" s="19" t="s">
        <v>264</v>
      </c>
      <c r="E132" s="19" t="s">
        <v>95</v>
      </c>
      <c r="F132" s="19">
        <v>90803</v>
      </c>
      <c r="G132" s="19" t="s">
        <v>16</v>
      </c>
      <c r="H132" s="38"/>
      <c r="I132" s="38"/>
      <c r="J132" s="52"/>
      <c r="K132" s="53"/>
      <c r="L132" s="38"/>
      <c r="M132" s="38"/>
      <c r="N132" s="38"/>
    </row>
    <row r="133" spans="1:14" x14ac:dyDescent="0.35">
      <c r="A133" s="38"/>
      <c r="B133" s="19" t="s">
        <v>265</v>
      </c>
      <c r="C133" s="19" t="s">
        <v>266</v>
      </c>
      <c r="D133" s="19" t="s">
        <v>267</v>
      </c>
      <c r="E133" s="19" t="s">
        <v>15</v>
      </c>
      <c r="F133" s="19">
        <v>43146</v>
      </c>
      <c r="G133" s="19" t="s">
        <v>16</v>
      </c>
      <c r="H133" s="38"/>
      <c r="I133" s="38"/>
      <c r="J133" s="52"/>
      <c r="K133" s="53"/>
      <c r="L133" s="38"/>
      <c r="M133" s="38"/>
      <c r="N133" s="38"/>
    </row>
    <row r="134" spans="1:14" x14ac:dyDescent="0.35">
      <c r="A134" s="38"/>
      <c r="B134" s="19" t="s">
        <v>268</v>
      </c>
      <c r="C134" s="19" t="s">
        <v>269</v>
      </c>
      <c r="D134" s="19" t="s">
        <v>270</v>
      </c>
      <c r="E134" s="19" t="s">
        <v>56</v>
      </c>
      <c r="F134" s="19">
        <v>32782</v>
      </c>
      <c r="G134" s="19" t="s">
        <v>16</v>
      </c>
      <c r="H134" s="38"/>
      <c r="I134" s="38"/>
      <c r="J134" s="52"/>
      <c r="K134" s="53"/>
      <c r="L134" s="38"/>
      <c r="M134" s="38"/>
      <c r="N134" s="38"/>
    </row>
    <row r="135" spans="1:14" x14ac:dyDescent="0.35">
      <c r="A135" s="38"/>
      <c r="B135" s="19" t="s">
        <v>271</v>
      </c>
      <c r="C135" s="19" t="s">
        <v>272</v>
      </c>
      <c r="D135" s="19" t="s">
        <v>273</v>
      </c>
      <c r="E135" s="19" t="s">
        <v>95</v>
      </c>
      <c r="F135" s="19">
        <v>92071</v>
      </c>
      <c r="G135" s="19" t="s">
        <v>16</v>
      </c>
      <c r="H135" s="38"/>
      <c r="I135" s="38"/>
      <c r="J135" s="52"/>
      <c r="K135" s="53"/>
      <c r="L135" s="38"/>
      <c r="M135" s="38"/>
      <c r="N135" s="38"/>
    </row>
    <row r="136" spans="1:14" x14ac:dyDescent="0.35">
      <c r="A136" s="38"/>
      <c r="B136" s="19" t="s">
        <v>274</v>
      </c>
      <c r="C136" s="19" t="s">
        <v>275</v>
      </c>
      <c r="D136" s="19" t="s">
        <v>237</v>
      </c>
      <c r="E136" s="19" t="s">
        <v>15</v>
      </c>
      <c r="F136" s="19">
        <v>43235</v>
      </c>
      <c r="G136" s="19" t="s">
        <v>16</v>
      </c>
      <c r="H136" s="38"/>
      <c r="I136" s="38"/>
      <c r="J136" s="52"/>
      <c r="K136" s="53"/>
      <c r="L136" s="38"/>
      <c r="M136" s="38"/>
      <c r="N136" s="38"/>
    </row>
    <row r="137" spans="1:14" x14ac:dyDescent="0.35">
      <c r="A137" s="38"/>
      <c r="B137" s="19" t="s">
        <v>276</v>
      </c>
      <c r="C137" s="19" t="s">
        <v>277</v>
      </c>
      <c r="D137" s="19" t="s">
        <v>278</v>
      </c>
      <c r="E137" s="19" t="s">
        <v>15</v>
      </c>
      <c r="F137" s="19">
        <v>43812</v>
      </c>
      <c r="G137" s="19" t="s">
        <v>16</v>
      </c>
      <c r="H137" s="38"/>
      <c r="I137" s="38"/>
      <c r="J137" s="52"/>
      <c r="K137" s="53"/>
      <c r="L137" s="38"/>
      <c r="M137" s="38"/>
      <c r="N137" s="38"/>
    </row>
    <row r="138" spans="1:14" x14ac:dyDescent="0.35">
      <c r="A138" s="38"/>
      <c r="B138" s="19" t="s">
        <v>279</v>
      </c>
      <c r="C138" s="19" t="s">
        <v>280</v>
      </c>
      <c r="D138" s="19" t="s">
        <v>281</v>
      </c>
      <c r="E138" s="19" t="s">
        <v>34</v>
      </c>
      <c r="F138" s="19">
        <v>79606</v>
      </c>
      <c r="G138" s="19" t="s">
        <v>16</v>
      </c>
      <c r="H138" s="38"/>
      <c r="I138" s="38"/>
      <c r="J138" s="52"/>
      <c r="K138" s="53"/>
      <c r="L138" s="38"/>
      <c r="M138" s="38"/>
      <c r="N138" s="38"/>
    </row>
    <row r="139" spans="1:14" x14ac:dyDescent="0.35">
      <c r="A139" s="38"/>
      <c r="B139" s="19" t="s">
        <v>282</v>
      </c>
      <c r="C139" s="19" t="s">
        <v>283</v>
      </c>
      <c r="D139" s="19" t="s">
        <v>237</v>
      </c>
      <c r="E139" s="19" t="s">
        <v>15</v>
      </c>
      <c r="F139" s="19">
        <v>43214</v>
      </c>
      <c r="G139" s="19" t="s">
        <v>23</v>
      </c>
      <c r="H139" s="38"/>
      <c r="I139" s="38"/>
      <c r="J139" s="52"/>
      <c r="K139" s="53"/>
      <c r="L139" s="38"/>
      <c r="M139" s="38"/>
      <c r="N139" s="38"/>
    </row>
    <row r="140" spans="1:14" x14ac:dyDescent="0.35">
      <c r="A140" s="38"/>
      <c r="B140" s="19" t="s">
        <v>284</v>
      </c>
      <c r="C140" s="19" t="s">
        <v>36</v>
      </c>
      <c r="D140" s="19" t="s">
        <v>36</v>
      </c>
      <c r="E140" s="19" t="s">
        <v>36</v>
      </c>
      <c r="F140" s="19" t="s">
        <v>36</v>
      </c>
      <c r="G140" s="19" t="s">
        <v>16</v>
      </c>
      <c r="H140" s="38"/>
      <c r="I140" s="38"/>
      <c r="J140" s="52"/>
      <c r="K140" s="53"/>
      <c r="L140" s="38"/>
      <c r="M140" s="38"/>
      <c r="N140" s="38"/>
    </row>
    <row r="141" spans="1:14" x14ac:dyDescent="0.35">
      <c r="A141" s="38"/>
      <c r="B141" s="19" t="s">
        <v>285</v>
      </c>
      <c r="C141" s="19" t="s">
        <v>286</v>
      </c>
      <c r="D141" s="19" t="s">
        <v>287</v>
      </c>
      <c r="E141" s="19" t="s">
        <v>288</v>
      </c>
      <c r="F141" s="19">
        <v>73113</v>
      </c>
      <c r="G141" s="19" t="s">
        <v>23</v>
      </c>
      <c r="H141" s="38"/>
      <c r="I141" s="38"/>
      <c r="J141" s="52"/>
      <c r="K141" s="53"/>
      <c r="L141" s="38"/>
      <c r="M141" s="38"/>
      <c r="N141" s="38"/>
    </row>
    <row r="142" spans="1:14" x14ac:dyDescent="0.35">
      <c r="A142" s="38"/>
      <c r="B142" s="19" t="s">
        <v>289</v>
      </c>
      <c r="C142" s="19" t="s">
        <v>290</v>
      </c>
      <c r="D142" s="19" t="s">
        <v>215</v>
      </c>
      <c r="E142" s="19" t="s">
        <v>15</v>
      </c>
      <c r="F142" s="19">
        <v>43123</v>
      </c>
      <c r="G142" s="19" t="s">
        <v>16</v>
      </c>
      <c r="H142" s="38"/>
      <c r="I142" s="38"/>
      <c r="J142" s="52"/>
      <c r="K142" s="53"/>
      <c r="L142" s="38"/>
      <c r="M142" s="38"/>
      <c r="N142" s="38"/>
    </row>
    <row r="143" spans="1:14" x14ac:dyDescent="0.35">
      <c r="A143" s="38"/>
      <c r="B143" s="19" t="s">
        <v>291</v>
      </c>
      <c r="C143" s="19" t="s">
        <v>292</v>
      </c>
      <c r="D143" s="19" t="s">
        <v>293</v>
      </c>
      <c r="E143" s="19" t="s">
        <v>67</v>
      </c>
      <c r="F143" s="19">
        <v>55330</v>
      </c>
      <c r="G143" s="19" t="s">
        <v>16</v>
      </c>
      <c r="H143" s="38"/>
      <c r="I143" s="38"/>
      <c r="J143" s="52"/>
      <c r="K143" s="53"/>
      <c r="L143" s="38"/>
      <c r="M143" s="38"/>
      <c r="N143" s="38"/>
    </row>
    <row r="144" spans="1:14" x14ac:dyDescent="0.35">
      <c r="A144" s="38"/>
      <c r="B144" s="19" t="s">
        <v>294</v>
      </c>
      <c r="C144" s="19" t="s">
        <v>295</v>
      </c>
      <c r="D144" s="19" t="s">
        <v>237</v>
      </c>
      <c r="E144" s="19" t="s">
        <v>15</v>
      </c>
      <c r="F144" s="19">
        <v>43220</v>
      </c>
      <c r="G144" s="19" t="s">
        <v>16</v>
      </c>
      <c r="H144" s="38"/>
      <c r="I144" s="38"/>
      <c r="J144" s="52"/>
      <c r="K144" s="53"/>
      <c r="L144" s="38"/>
      <c r="M144" s="38"/>
      <c r="N144" s="38"/>
    </row>
    <row r="145" spans="1:14" x14ac:dyDescent="0.35">
      <c r="A145" s="38"/>
      <c r="B145" s="19" t="s">
        <v>296</v>
      </c>
      <c r="C145" s="19" t="s">
        <v>297</v>
      </c>
      <c r="D145" s="19" t="s">
        <v>298</v>
      </c>
      <c r="E145" s="19" t="s">
        <v>15</v>
      </c>
      <c r="F145" s="19">
        <v>45662</v>
      </c>
      <c r="G145" s="19" t="s">
        <v>23</v>
      </c>
      <c r="H145" s="38"/>
      <c r="I145" s="38"/>
      <c r="J145" s="52"/>
      <c r="K145" s="53"/>
      <c r="L145" s="38"/>
      <c r="M145" s="38"/>
      <c r="N145" s="38"/>
    </row>
    <row r="146" spans="1:14" x14ac:dyDescent="0.35">
      <c r="A146" s="38"/>
      <c r="B146" s="19" t="s">
        <v>299</v>
      </c>
      <c r="C146" s="19" t="s">
        <v>300</v>
      </c>
      <c r="D146" s="19" t="s">
        <v>301</v>
      </c>
      <c r="E146" s="19" t="s">
        <v>56</v>
      </c>
      <c r="F146" s="19">
        <v>32958</v>
      </c>
      <c r="G146" s="19" t="s">
        <v>16</v>
      </c>
      <c r="H146" s="38"/>
      <c r="I146" s="38"/>
      <c r="J146" s="52"/>
      <c r="K146" s="53"/>
      <c r="L146" s="38"/>
      <c r="M146" s="38"/>
      <c r="N146" s="38"/>
    </row>
    <row r="147" spans="1:14" x14ac:dyDescent="0.35">
      <c r="A147" s="38"/>
      <c r="B147" s="19" t="s">
        <v>302</v>
      </c>
      <c r="C147" s="19" t="s">
        <v>303</v>
      </c>
      <c r="D147" s="19" t="s">
        <v>304</v>
      </c>
      <c r="E147" s="19" t="s">
        <v>80</v>
      </c>
      <c r="F147" s="19">
        <v>19380</v>
      </c>
      <c r="G147" s="19" t="s">
        <v>16</v>
      </c>
      <c r="H147" s="38"/>
      <c r="I147" s="38"/>
      <c r="J147" s="52"/>
      <c r="K147" s="53"/>
      <c r="L147" s="38"/>
      <c r="M147" s="38"/>
      <c r="N147" s="38"/>
    </row>
    <row r="148" spans="1:14" x14ac:dyDescent="0.35">
      <c r="A148" s="38"/>
      <c r="B148" s="19" t="s">
        <v>305</v>
      </c>
      <c r="C148" s="19" t="s">
        <v>306</v>
      </c>
      <c r="D148" s="19" t="s">
        <v>307</v>
      </c>
      <c r="E148" s="19" t="s">
        <v>209</v>
      </c>
      <c r="F148" s="19">
        <v>28422</v>
      </c>
      <c r="G148" s="19" t="s">
        <v>16</v>
      </c>
      <c r="H148" s="38"/>
      <c r="I148" s="38"/>
      <c r="J148" s="52"/>
      <c r="K148" s="53"/>
      <c r="L148" s="38"/>
      <c r="M148" s="38"/>
      <c r="N148" s="38"/>
    </row>
    <row r="149" spans="1:14" x14ac:dyDescent="0.35">
      <c r="A149" s="38"/>
      <c r="B149" s="19" t="s">
        <v>308</v>
      </c>
      <c r="C149" s="19" t="s">
        <v>309</v>
      </c>
      <c r="D149" s="19" t="s">
        <v>310</v>
      </c>
      <c r="E149" s="19" t="s">
        <v>15</v>
      </c>
      <c r="F149" s="19">
        <v>43160</v>
      </c>
      <c r="G149" s="19" t="s">
        <v>16</v>
      </c>
      <c r="H149" s="38"/>
      <c r="I149" s="38"/>
      <c r="J149" s="52"/>
      <c r="K149" s="53"/>
      <c r="L149" s="38"/>
      <c r="M149" s="38"/>
      <c r="N149" s="38"/>
    </row>
    <row r="150" spans="1:14" ht="31" x14ac:dyDescent="0.35">
      <c r="A150" s="38"/>
      <c r="B150" s="19" t="s">
        <v>311</v>
      </c>
      <c r="C150" s="19" t="s">
        <v>312</v>
      </c>
      <c r="D150" s="19" t="s">
        <v>237</v>
      </c>
      <c r="E150" s="19" t="s">
        <v>15</v>
      </c>
      <c r="F150" s="19">
        <v>43232</v>
      </c>
      <c r="G150" s="19" t="s">
        <v>16</v>
      </c>
      <c r="H150" s="38"/>
      <c r="I150" s="38"/>
      <c r="J150" s="52"/>
      <c r="K150" s="53"/>
      <c r="L150" s="38"/>
      <c r="M150" s="38"/>
      <c r="N150" s="38"/>
    </row>
    <row r="151" spans="1:14" x14ac:dyDescent="0.35">
      <c r="A151" s="38"/>
      <c r="B151" s="19" t="s">
        <v>313</v>
      </c>
      <c r="C151" s="19" t="s">
        <v>314</v>
      </c>
      <c r="D151" s="19" t="s">
        <v>315</v>
      </c>
      <c r="E151" s="19" t="s">
        <v>15</v>
      </c>
      <c r="F151" s="19">
        <v>43140</v>
      </c>
      <c r="G151" s="19" t="s">
        <v>16</v>
      </c>
      <c r="H151" s="38"/>
      <c r="I151" s="38"/>
      <c r="J151" s="52"/>
      <c r="K151" s="53"/>
      <c r="L151" s="38"/>
      <c r="M151" s="38"/>
      <c r="N151" s="38"/>
    </row>
    <row r="152" spans="1:14" x14ac:dyDescent="0.35">
      <c r="A152" s="38"/>
      <c r="B152" s="19" t="s">
        <v>316</v>
      </c>
      <c r="C152" s="19" t="s">
        <v>36</v>
      </c>
      <c r="D152" s="19" t="s">
        <v>36</v>
      </c>
      <c r="E152" s="19" t="s">
        <v>36</v>
      </c>
      <c r="F152" s="19" t="s">
        <v>36</v>
      </c>
      <c r="G152" s="19" t="s">
        <v>16</v>
      </c>
      <c r="H152" s="38"/>
      <c r="I152" s="38"/>
      <c r="J152" s="52"/>
      <c r="K152" s="53"/>
      <c r="L152" s="38"/>
      <c r="M152" s="38"/>
      <c r="N152" s="38"/>
    </row>
    <row r="153" spans="1:14" x14ac:dyDescent="0.35">
      <c r="A153" s="38"/>
      <c r="B153" s="19" t="s">
        <v>317</v>
      </c>
      <c r="C153" s="19" t="s">
        <v>318</v>
      </c>
      <c r="D153" s="19" t="s">
        <v>319</v>
      </c>
      <c r="E153" s="19" t="s">
        <v>320</v>
      </c>
      <c r="F153" s="19">
        <v>40422</v>
      </c>
      <c r="G153" s="19" t="s">
        <v>16</v>
      </c>
      <c r="H153" s="38"/>
      <c r="I153" s="38"/>
      <c r="J153" s="52"/>
      <c r="K153" s="53"/>
      <c r="L153" s="38"/>
      <c r="M153" s="38"/>
      <c r="N153" s="38"/>
    </row>
    <row r="154" spans="1:14" x14ac:dyDescent="0.35">
      <c r="A154" s="38"/>
      <c r="B154" s="19" t="s">
        <v>321</v>
      </c>
      <c r="C154" s="19" t="s">
        <v>322</v>
      </c>
      <c r="D154" s="19" t="s">
        <v>323</v>
      </c>
      <c r="E154" s="19" t="s">
        <v>15</v>
      </c>
      <c r="F154" s="19">
        <v>45133</v>
      </c>
      <c r="G154" s="19" t="s">
        <v>16</v>
      </c>
      <c r="H154" s="38"/>
      <c r="I154" s="38"/>
      <c r="J154" s="52"/>
      <c r="K154" s="53"/>
      <c r="L154" s="38"/>
      <c r="M154" s="38"/>
      <c r="N154" s="38"/>
    </row>
    <row r="155" spans="1:14" x14ac:dyDescent="0.35">
      <c r="A155" s="38"/>
      <c r="B155" s="19" t="s">
        <v>324</v>
      </c>
      <c r="C155" s="19" t="s">
        <v>325</v>
      </c>
      <c r="D155" s="19" t="s">
        <v>326</v>
      </c>
      <c r="E155" s="19" t="s">
        <v>15</v>
      </c>
      <c r="F155" s="19">
        <v>45123</v>
      </c>
      <c r="G155" s="19" t="s">
        <v>16</v>
      </c>
      <c r="H155" s="38"/>
      <c r="I155" s="38"/>
      <c r="J155" s="52"/>
      <c r="K155" s="53"/>
      <c r="L155" s="38"/>
      <c r="M155" s="38"/>
      <c r="N155" s="38"/>
    </row>
    <row r="156" spans="1:14" x14ac:dyDescent="0.35">
      <c r="A156" s="38"/>
      <c r="B156" s="19" t="s">
        <v>327</v>
      </c>
      <c r="C156" s="19" t="s">
        <v>328</v>
      </c>
      <c r="D156" s="19" t="s">
        <v>39</v>
      </c>
      <c r="E156" s="19" t="s">
        <v>34</v>
      </c>
      <c r="F156" s="19">
        <v>75703</v>
      </c>
      <c r="G156" s="19" t="s">
        <v>16</v>
      </c>
      <c r="H156" s="38"/>
      <c r="I156" s="38"/>
      <c r="J156" s="52"/>
      <c r="K156" s="53"/>
      <c r="L156" s="38"/>
      <c r="M156" s="38"/>
      <c r="N156" s="38"/>
    </row>
    <row r="157" spans="1:14" x14ac:dyDescent="0.35">
      <c r="A157" s="38"/>
      <c r="B157" s="19" t="s">
        <v>329</v>
      </c>
      <c r="C157" s="19" t="s">
        <v>330</v>
      </c>
      <c r="D157" s="19" t="s">
        <v>215</v>
      </c>
      <c r="E157" s="19" t="s">
        <v>15</v>
      </c>
      <c r="F157" s="19">
        <v>43123</v>
      </c>
      <c r="G157" s="19" t="s">
        <v>23</v>
      </c>
      <c r="H157" s="38"/>
      <c r="I157" s="38"/>
      <c r="J157" s="52"/>
      <c r="K157" s="53"/>
      <c r="L157" s="38"/>
      <c r="M157" s="38"/>
      <c r="N157" s="38"/>
    </row>
    <row r="158" spans="1:14" x14ac:dyDescent="0.35">
      <c r="A158" s="38"/>
      <c r="B158" s="19" t="s">
        <v>331</v>
      </c>
      <c r="C158" s="19" t="s">
        <v>332</v>
      </c>
      <c r="D158" s="19" t="s">
        <v>333</v>
      </c>
      <c r="E158" s="19" t="s">
        <v>15</v>
      </c>
      <c r="F158" s="19">
        <v>43302</v>
      </c>
      <c r="G158" s="19" t="s">
        <v>16</v>
      </c>
      <c r="H158" s="38"/>
      <c r="I158" s="38"/>
      <c r="J158" s="52"/>
      <c r="K158" s="53"/>
      <c r="L158" s="38"/>
      <c r="M158" s="38"/>
      <c r="N158" s="38"/>
    </row>
    <row r="159" spans="1:14" x14ac:dyDescent="0.35">
      <c r="A159" s="38"/>
      <c r="B159" s="19" t="s">
        <v>334</v>
      </c>
      <c r="C159" s="19" t="s">
        <v>335</v>
      </c>
      <c r="D159" s="19" t="s">
        <v>336</v>
      </c>
      <c r="E159" s="19" t="s">
        <v>15</v>
      </c>
      <c r="F159" s="19">
        <v>45135</v>
      </c>
      <c r="G159" s="19" t="s">
        <v>16</v>
      </c>
      <c r="H159" s="38"/>
      <c r="I159" s="38"/>
      <c r="J159" s="52"/>
      <c r="K159" s="53"/>
      <c r="L159" s="38"/>
      <c r="M159" s="38"/>
      <c r="N159" s="38"/>
    </row>
    <row r="160" spans="1:14" x14ac:dyDescent="0.35">
      <c r="A160" s="38"/>
      <c r="B160" s="19" t="s">
        <v>337</v>
      </c>
      <c r="C160" s="19" t="s">
        <v>338</v>
      </c>
      <c r="D160" s="19" t="s">
        <v>339</v>
      </c>
      <c r="E160" s="19" t="s">
        <v>15</v>
      </c>
      <c r="F160" s="19">
        <v>45383</v>
      </c>
      <c r="G160" s="19" t="s">
        <v>16</v>
      </c>
      <c r="H160" s="38"/>
      <c r="I160" s="38"/>
      <c r="J160" s="52"/>
      <c r="K160" s="53"/>
      <c r="L160" s="38"/>
      <c r="M160" s="38"/>
      <c r="N160" s="38"/>
    </row>
    <row r="161" spans="1:14" x14ac:dyDescent="0.35">
      <c r="A161" s="38"/>
      <c r="B161" s="19" t="s">
        <v>340</v>
      </c>
      <c r="C161" s="19" t="s">
        <v>341</v>
      </c>
      <c r="D161" s="19" t="s">
        <v>215</v>
      </c>
      <c r="E161" s="19" t="s">
        <v>15</v>
      </c>
      <c r="F161" s="19">
        <v>43123</v>
      </c>
      <c r="G161" s="19" t="s">
        <v>16</v>
      </c>
      <c r="H161" s="38"/>
      <c r="I161" s="38"/>
      <c r="J161" s="52"/>
      <c r="K161" s="53"/>
      <c r="L161" s="38"/>
      <c r="M161" s="38"/>
      <c r="N161" s="38"/>
    </row>
    <row r="162" spans="1:14" x14ac:dyDescent="0.35">
      <c r="A162" s="38"/>
      <c r="B162" s="19" t="s">
        <v>342</v>
      </c>
      <c r="C162" s="19" t="s">
        <v>343</v>
      </c>
      <c r="D162" s="19" t="s">
        <v>344</v>
      </c>
      <c r="E162" s="19" t="s">
        <v>15</v>
      </c>
      <c r="F162" s="19">
        <v>43252</v>
      </c>
      <c r="G162" s="19" t="s">
        <v>16</v>
      </c>
      <c r="H162" s="38"/>
      <c r="I162" s="38"/>
      <c r="J162" s="52"/>
      <c r="K162" s="53"/>
      <c r="L162" s="38"/>
      <c r="M162" s="38"/>
      <c r="N162" s="38"/>
    </row>
    <row r="163" spans="1:14" ht="31" x14ac:dyDescent="0.35">
      <c r="A163" s="38"/>
      <c r="B163" s="19" t="s">
        <v>400</v>
      </c>
      <c r="C163" s="64" t="s">
        <v>399</v>
      </c>
      <c r="D163" s="19" t="s">
        <v>310</v>
      </c>
      <c r="E163" s="19" t="s">
        <v>15</v>
      </c>
      <c r="F163" s="19">
        <v>43160</v>
      </c>
      <c r="G163" s="19" t="s">
        <v>16</v>
      </c>
      <c r="H163" s="38"/>
      <c r="I163" s="38"/>
      <c r="J163" s="52"/>
      <c r="K163" s="53"/>
      <c r="L163" s="38"/>
      <c r="M163" s="38"/>
      <c r="N163" s="38"/>
    </row>
    <row r="164" spans="1:14" x14ac:dyDescent="0.35">
      <c r="A164" s="38"/>
      <c r="B164" s="19" t="s">
        <v>345</v>
      </c>
      <c r="C164" s="19" t="s">
        <v>346</v>
      </c>
      <c r="D164" s="19" t="s">
        <v>347</v>
      </c>
      <c r="E164" s="19" t="s">
        <v>15</v>
      </c>
      <c r="F164" s="19">
        <v>43044</v>
      </c>
      <c r="G164" s="19" t="s">
        <v>16</v>
      </c>
      <c r="H164" s="38"/>
      <c r="I164" s="38"/>
      <c r="J164" s="52"/>
      <c r="K164" s="53"/>
      <c r="L164" s="38"/>
      <c r="M164" s="38"/>
      <c r="N164" s="38"/>
    </row>
    <row r="165" spans="1:14" x14ac:dyDescent="0.35">
      <c r="A165" s="38"/>
      <c r="B165" s="19" t="s">
        <v>348</v>
      </c>
      <c r="C165" s="19" t="s">
        <v>36</v>
      </c>
      <c r="D165" s="19" t="s">
        <v>36</v>
      </c>
      <c r="E165" s="19" t="s">
        <v>36</v>
      </c>
      <c r="F165" s="19" t="s">
        <v>36</v>
      </c>
      <c r="G165" s="19" t="s">
        <v>16</v>
      </c>
      <c r="H165" s="38"/>
      <c r="I165" s="38"/>
      <c r="J165" s="52"/>
      <c r="K165" s="53"/>
      <c r="L165" s="38"/>
      <c r="M165" s="38"/>
      <c r="N165" s="38"/>
    </row>
    <row r="166" spans="1:14" x14ac:dyDescent="0.35">
      <c r="A166" s="38"/>
      <c r="B166" s="19" t="s">
        <v>349</v>
      </c>
      <c r="C166" s="19" t="s">
        <v>350</v>
      </c>
      <c r="D166" s="19" t="s">
        <v>42</v>
      </c>
      <c r="E166" s="19" t="s">
        <v>43</v>
      </c>
      <c r="F166" s="19">
        <v>85741</v>
      </c>
      <c r="G166" s="19" t="s">
        <v>16</v>
      </c>
      <c r="H166" s="38"/>
      <c r="I166" s="38"/>
      <c r="J166" s="52"/>
      <c r="K166" s="53"/>
      <c r="L166" s="38"/>
      <c r="M166" s="38"/>
      <c r="N166" s="38"/>
    </row>
    <row r="167" spans="1:14" x14ac:dyDescent="0.35">
      <c r="A167" s="38"/>
      <c r="B167" s="19" t="s">
        <v>351</v>
      </c>
      <c r="C167" s="19" t="s">
        <v>36</v>
      </c>
      <c r="D167" s="19" t="s">
        <v>36</v>
      </c>
      <c r="E167" s="19" t="s">
        <v>36</v>
      </c>
      <c r="F167" s="19" t="s">
        <v>36</v>
      </c>
      <c r="G167" s="19" t="s">
        <v>16</v>
      </c>
      <c r="H167" s="38"/>
      <c r="I167" s="38"/>
      <c r="J167" s="52"/>
      <c r="K167" s="53"/>
      <c r="L167" s="38"/>
      <c r="M167" s="38"/>
      <c r="N167" s="38"/>
    </row>
    <row r="168" spans="1:14" x14ac:dyDescent="0.35">
      <c r="A168" s="38"/>
      <c r="B168" s="64" t="s">
        <v>411</v>
      </c>
      <c r="C168" s="19" t="s">
        <v>36</v>
      </c>
      <c r="D168" s="19" t="s">
        <v>36</v>
      </c>
      <c r="E168" s="19" t="s">
        <v>36</v>
      </c>
      <c r="F168" s="19" t="s">
        <v>36</v>
      </c>
      <c r="G168" s="19" t="s">
        <v>16</v>
      </c>
      <c r="H168" s="38"/>
      <c r="I168" s="38"/>
      <c r="J168" s="52"/>
      <c r="K168" s="53"/>
      <c r="L168" s="38"/>
      <c r="M168" s="38"/>
      <c r="N168" s="38"/>
    </row>
    <row r="169" spans="1:14" ht="31" x14ac:dyDescent="0.35">
      <c r="A169" s="38"/>
      <c r="B169" s="64" t="s">
        <v>412</v>
      </c>
      <c r="C169" s="19" t="s">
        <v>352</v>
      </c>
      <c r="D169" s="19" t="s">
        <v>353</v>
      </c>
      <c r="E169" s="19" t="s">
        <v>95</v>
      </c>
      <c r="F169" s="19">
        <v>95425</v>
      </c>
      <c r="G169" s="19" t="s">
        <v>16</v>
      </c>
      <c r="H169" s="38"/>
      <c r="I169" s="38"/>
      <c r="J169" s="52"/>
      <c r="K169" s="53"/>
      <c r="L169" s="38"/>
      <c r="M169" s="38"/>
      <c r="N169" s="38"/>
    </row>
    <row r="170" spans="1:14" x14ac:dyDescent="0.35">
      <c r="A170" s="38"/>
      <c r="B170" s="19" t="s">
        <v>354</v>
      </c>
      <c r="C170" s="19" t="s">
        <v>355</v>
      </c>
      <c r="D170" s="19" t="s">
        <v>356</v>
      </c>
      <c r="E170" s="19" t="s">
        <v>15</v>
      </c>
      <c r="F170" s="19">
        <v>45424</v>
      </c>
      <c r="G170" s="19" t="s">
        <v>16</v>
      </c>
      <c r="H170" s="38"/>
      <c r="I170" s="38"/>
      <c r="J170" s="52"/>
      <c r="K170" s="53"/>
      <c r="L170" s="38"/>
      <c r="M170" s="38"/>
      <c r="N170" s="38"/>
    </row>
    <row r="171" spans="1:14" x14ac:dyDescent="0.35">
      <c r="A171" s="38"/>
      <c r="B171" s="19" t="s">
        <v>357</v>
      </c>
      <c r="C171" s="19" t="s">
        <v>36</v>
      </c>
      <c r="D171" s="19" t="s">
        <v>36</v>
      </c>
      <c r="E171" s="19" t="s">
        <v>36</v>
      </c>
      <c r="F171" s="19" t="s">
        <v>36</v>
      </c>
      <c r="G171" s="19" t="s">
        <v>16</v>
      </c>
      <c r="H171" s="38"/>
      <c r="I171" s="38"/>
      <c r="J171" s="52"/>
      <c r="K171" s="53"/>
      <c r="L171" s="38"/>
      <c r="M171" s="38"/>
      <c r="N171" s="38"/>
    </row>
    <row r="172" spans="1:14" x14ac:dyDescent="0.35">
      <c r="A172" s="38"/>
      <c r="B172" s="19" t="s">
        <v>358</v>
      </c>
      <c r="C172" s="19" t="s">
        <v>36</v>
      </c>
      <c r="D172" s="19" t="s">
        <v>36</v>
      </c>
      <c r="E172" s="19" t="s">
        <v>36</v>
      </c>
      <c r="F172" s="19" t="s">
        <v>36</v>
      </c>
      <c r="G172" s="19" t="s">
        <v>16</v>
      </c>
      <c r="H172" s="38"/>
      <c r="I172" s="38"/>
      <c r="J172" s="52"/>
      <c r="K172" s="53"/>
      <c r="L172" s="38"/>
      <c r="M172" s="38"/>
      <c r="N172" s="38"/>
    </row>
    <row r="173" spans="1:14" x14ac:dyDescent="0.35">
      <c r="A173" s="38"/>
      <c r="B173" s="19" t="s">
        <v>359</v>
      </c>
      <c r="C173" s="19" t="s">
        <v>36</v>
      </c>
      <c r="D173" s="19" t="s">
        <v>36</v>
      </c>
      <c r="E173" s="19" t="s">
        <v>36</v>
      </c>
      <c r="F173" s="19" t="s">
        <v>36</v>
      </c>
      <c r="G173" s="19" t="s">
        <v>16</v>
      </c>
      <c r="H173" s="38"/>
      <c r="I173" s="38"/>
      <c r="J173" s="52"/>
      <c r="K173" s="53"/>
      <c r="L173" s="38"/>
      <c r="M173" s="38"/>
      <c r="N173" s="38"/>
    </row>
    <row r="174" spans="1:14" x14ac:dyDescent="0.35">
      <c r="A174" s="38"/>
      <c r="B174" s="19" t="s">
        <v>360</v>
      </c>
      <c r="C174" s="19" t="s">
        <v>36</v>
      </c>
      <c r="D174" s="19" t="s">
        <v>36</v>
      </c>
      <c r="E174" s="19" t="s">
        <v>36</v>
      </c>
      <c r="F174" s="19" t="s">
        <v>36</v>
      </c>
      <c r="G174" s="19" t="s">
        <v>16</v>
      </c>
      <c r="H174" s="38"/>
      <c r="I174" s="38"/>
      <c r="J174" s="52"/>
      <c r="K174" s="53"/>
      <c r="L174" s="38"/>
      <c r="M174" s="38"/>
      <c r="N174" s="38"/>
    </row>
    <row r="175" spans="1:14" x14ac:dyDescent="0.35">
      <c r="A175" s="38"/>
      <c r="B175" s="19" t="s">
        <v>361</v>
      </c>
      <c r="C175" s="19" t="s">
        <v>36</v>
      </c>
      <c r="D175" s="19" t="s">
        <v>36</v>
      </c>
      <c r="E175" s="19" t="s">
        <v>36</v>
      </c>
      <c r="F175" s="19" t="s">
        <v>36</v>
      </c>
      <c r="G175" s="19" t="s">
        <v>16</v>
      </c>
      <c r="H175" s="38"/>
      <c r="I175" s="38"/>
      <c r="J175" s="52"/>
      <c r="K175" s="53"/>
      <c r="L175" s="38"/>
      <c r="M175" s="38"/>
      <c r="N175" s="38"/>
    </row>
    <row r="176" spans="1:14" x14ac:dyDescent="0.35">
      <c r="A176" s="38"/>
      <c r="B176" s="19" t="s">
        <v>362</v>
      </c>
      <c r="C176" s="19" t="s">
        <v>36</v>
      </c>
      <c r="D176" s="19" t="s">
        <v>36</v>
      </c>
      <c r="E176" s="19" t="s">
        <v>36</v>
      </c>
      <c r="F176" s="19" t="s">
        <v>36</v>
      </c>
      <c r="G176" s="19" t="s">
        <v>16</v>
      </c>
      <c r="H176" s="38"/>
      <c r="I176" s="38"/>
      <c r="J176" s="52"/>
      <c r="K176" s="53"/>
      <c r="L176" s="38"/>
      <c r="M176" s="38"/>
      <c r="N176" s="38"/>
    </row>
    <row r="177" spans="1:14" x14ac:dyDescent="0.35">
      <c r="A177" s="38"/>
      <c r="B177" s="19" t="s">
        <v>363</v>
      </c>
      <c r="C177" s="19" t="s">
        <v>36</v>
      </c>
      <c r="D177" s="19" t="s">
        <v>36</v>
      </c>
      <c r="E177" s="19" t="s">
        <v>36</v>
      </c>
      <c r="F177" s="19" t="s">
        <v>36</v>
      </c>
      <c r="G177" s="19" t="s">
        <v>16</v>
      </c>
      <c r="H177" s="38"/>
      <c r="I177" s="38"/>
      <c r="J177" s="52"/>
      <c r="K177" s="53"/>
      <c r="L177" s="38"/>
      <c r="M177" s="38"/>
      <c r="N177" s="38"/>
    </row>
    <row r="178" spans="1:14" x14ac:dyDescent="0.35">
      <c r="A178" s="38"/>
      <c r="B178" s="19" t="s">
        <v>364</v>
      </c>
      <c r="C178" s="19" t="s">
        <v>36</v>
      </c>
      <c r="D178" s="19" t="s">
        <v>36</v>
      </c>
      <c r="E178" s="19" t="s">
        <v>36</v>
      </c>
      <c r="F178" s="19" t="s">
        <v>36</v>
      </c>
      <c r="G178" s="19" t="s">
        <v>16</v>
      </c>
      <c r="H178" s="38"/>
      <c r="I178" s="38"/>
      <c r="J178" s="52"/>
      <c r="K178" s="53"/>
      <c r="L178" s="38"/>
      <c r="M178" s="38"/>
      <c r="N178" s="38"/>
    </row>
    <row r="179" spans="1:14" x14ac:dyDescent="0.35">
      <c r="A179" s="38"/>
      <c r="B179" s="19" t="s">
        <v>365</v>
      </c>
      <c r="C179" s="19" t="s">
        <v>36</v>
      </c>
      <c r="D179" s="19" t="s">
        <v>36</v>
      </c>
      <c r="E179" s="19" t="s">
        <v>36</v>
      </c>
      <c r="F179" s="19" t="s">
        <v>36</v>
      </c>
      <c r="G179" s="19" t="s">
        <v>16</v>
      </c>
      <c r="H179" s="38"/>
      <c r="I179" s="38"/>
      <c r="J179" s="52"/>
      <c r="K179" s="53"/>
      <c r="L179" s="38"/>
      <c r="M179" s="38"/>
      <c r="N179" s="38"/>
    </row>
    <row r="180" spans="1:14" x14ac:dyDescent="0.35">
      <c r="A180" s="38"/>
      <c r="B180" s="19" t="s">
        <v>366</v>
      </c>
      <c r="C180" s="19" t="s">
        <v>36</v>
      </c>
      <c r="D180" s="19" t="s">
        <v>36</v>
      </c>
      <c r="E180" s="19" t="s">
        <v>36</v>
      </c>
      <c r="F180" s="19" t="s">
        <v>36</v>
      </c>
      <c r="G180" s="19" t="s">
        <v>16</v>
      </c>
      <c r="H180" s="38"/>
      <c r="I180" s="38"/>
      <c r="J180" s="52"/>
      <c r="K180" s="53"/>
      <c r="L180" s="38"/>
      <c r="M180" s="38"/>
      <c r="N180" s="38"/>
    </row>
    <row r="181" spans="1:14" x14ac:dyDescent="0.35">
      <c r="A181" s="38"/>
      <c r="B181" s="19" t="s">
        <v>367</v>
      </c>
      <c r="C181" s="19" t="s">
        <v>36</v>
      </c>
      <c r="D181" s="19" t="s">
        <v>36</v>
      </c>
      <c r="E181" s="19" t="s">
        <v>36</v>
      </c>
      <c r="F181" s="19" t="s">
        <v>36</v>
      </c>
      <c r="G181" s="19" t="s">
        <v>16</v>
      </c>
      <c r="H181" s="38"/>
      <c r="I181" s="38"/>
      <c r="J181" s="52"/>
      <c r="K181" s="53"/>
      <c r="L181" s="38"/>
      <c r="M181" s="38"/>
      <c r="N181" s="38"/>
    </row>
    <row r="182" spans="1:14" x14ac:dyDescent="0.35">
      <c r="A182" s="38"/>
      <c r="B182" s="19" t="s">
        <v>368</v>
      </c>
      <c r="C182" s="19" t="s">
        <v>36</v>
      </c>
      <c r="D182" s="19" t="s">
        <v>36</v>
      </c>
      <c r="E182" s="19" t="s">
        <v>36</v>
      </c>
      <c r="F182" s="19" t="s">
        <v>36</v>
      </c>
      <c r="G182" s="19" t="s">
        <v>16</v>
      </c>
      <c r="H182" s="38"/>
      <c r="I182" s="38"/>
      <c r="J182" s="52"/>
      <c r="K182" s="53"/>
      <c r="L182" s="38"/>
      <c r="M182" s="38"/>
      <c r="N182" s="38"/>
    </row>
    <row r="183" spans="1:14" x14ac:dyDescent="0.35">
      <c r="A183" s="38"/>
      <c r="B183" s="19" t="s">
        <v>369</v>
      </c>
      <c r="C183" s="19" t="s">
        <v>36</v>
      </c>
      <c r="D183" s="19" t="s">
        <v>36</v>
      </c>
      <c r="E183" s="19" t="s">
        <v>36</v>
      </c>
      <c r="F183" s="19" t="s">
        <v>36</v>
      </c>
      <c r="G183" s="19" t="s">
        <v>16</v>
      </c>
      <c r="H183" s="38"/>
      <c r="I183" s="38"/>
      <c r="J183" s="52"/>
      <c r="K183" s="53"/>
      <c r="L183" s="38"/>
      <c r="M183" s="38"/>
      <c r="N183" s="38"/>
    </row>
    <row r="184" spans="1:14" x14ac:dyDescent="0.35">
      <c r="A184" s="38"/>
      <c r="B184" s="19" t="s">
        <v>370</v>
      </c>
      <c r="C184" s="19" t="s">
        <v>36</v>
      </c>
      <c r="D184" s="19" t="s">
        <v>36</v>
      </c>
      <c r="E184" s="19" t="s">
        <v>36</v>
      </c>
      <c r="F184" s="19" t="s">
        <v>36</v>
      </c>
      <c r="G184" s="19" t="s">
        <v>16</v>
      </c>
      <c r="H184" s="38"/>
      <c r="I184" s="38"/>
      <c r="J184" s="52"/>
      <c r="K184" s="53"/>
      <c r="L184" s="38"/>
      <c r="M184" s="38"/>
      <c r="N184" s="38"/>
    </row>
    <row r="185" spans="1:14" x14ac:dyDescent="0.35">
      <c r="A185" s="38"/>
      <c r="B185" s="19" t="s">
        <v>371</v>
      </c>
      <c r="C185" s="19" t="s">
        <v>36</v>
      </c>
      <c r="D185" s="19" t="s">
        <v>36</v>
      </c>
      <c r="E185" s="19" t="s">
        <v>36</v>
      </c>
      <c r="F185" s="19" t="s">
        <v>36</v>
      </c>
      <c r="G185" s="19" t="s">
        <v>16</v>
      </c>
      <c r="H185" s="38"/>
      <c r="I185" s="38"/>
      <c r="J185" s="52"/>
      <c r="K185" s="53"/>
      <c r="L185" s="38"/>
      <c r="M185" s="38"/>
      <c r="N185" s="38"/>
    </row>
    <row r="186" spans="1:14" x14ac:dyDescent="0.35">
      <c r="A186" s="38"/>
      <c r="B186" s="19" t="s">
        <v>372</v>
      </c>
      <c r="C186" s="19" t="s">
        <v>36</v>
      </c>
      <c r="D186" s="19" t="s">
        <v>36</v>
      </c>
      <c r="E186" s="19" t="s">
        <v>36</v>
      </c>
      <c r="F186" s="19" t="s">
        <v>36</v>
      </c>
      <c r="G186" s="19" t="s">
        <v>16</v>
      </c>
      <c r="H186" s="38"/>
      <c r="I186" s="38"/>
      <c r="J186" s="52"/>
      <c r="K186" s="53"/>
      <c r="L186" s="38"/>
      <c r="M186" s="38"/>
      <c r="N186" s="38"/>
    </row>
    <row r="187" spans="1:14" x14ac:dyDescent="0.35">
      <c r="A187" s="38"/>
      <c r="B187" s="19" t="s">
        <v>373</v>
      </c>
      <c r="C187" s="19" t="s">
        <v>36</v>
      </c>
      <c r="D187" s="19" t="s">
        <v>36</v>
      </c>
      <c r="E187" s="19" t="s">
        <v>36</v>
      </c>
      <c r="F187" s="19" t="s">
        <v>36</v>
      </c>
      <c r="G187" s="19" t="s">
        <v>16</v>
      </c>
      <c r="H187" s="38"/>
      <c r="I187" s="38"/>
      <c r="J187" s="52"/>
      <c r="K187" s="53"/>
      <c r="L187" s="38"/>
      <c r="M187" s="38"/>
      <c r="N187" s="38"/>
    </row>
    <row r="188" spans="1:14" x14ac:dyDescent="0.35">
      <c r="A188" s="38"/>
      <c r="B188" s="19" t="s">
        <v>374</v>
      </c>
      <c r="C188" s="19" t="s">
        <v>36</v>
      </c>
      <c r="D188" s="19" t="s">
        <v>36</v>
      </c>
      <c r="E188" s="19" t="s">
        <v>36</v>
      </c>
      <c r="F188" s="19" t="s">
        <v>36</v>
      </c>
      <c r="G188" s="19" t="s">
        <v>16</v>
      </c>
      <c r="H188" s="38"/>
      <c r="I188" s="38"/>
      <c r="J188" s="52"/>
      <c r="K188" s="53"/>
      <c r="L188" s="38"/>
      <c r="M188" s="38"/>
      <c r="N188" s="38"/>
    </row>
    <row r="189" spans="1:14" x14ac:dyDescent="0.35">
      <c r="A189" s="38"/>
      <c r="B189" s="19" t="s">
        <v>375</v>
      </c>
      <c r="C189" s="19" t="s">
        <v>36</v>
      </c>
      <c r="D189" s="19" t="s">
        <v>36</v>
      </c>
      <c r="E189" s="19" t="s">
        <v>36</v>
      </c>
      <c r="F189" s="19" t="s">
        <v>36</v>
      </c>
      <c r="G189" s="19" t="s">
        <v>16</v>
      </c>
      <c r="H189" s="38"/>
      <c r="I189" s="38"/>
      <c r="J189" s="52"/>
      <c r="K189" s="53"/>
      <c r="L189" s="38"/>
      <c r="M189" s="38"/>
      <c r="N189" s="38"/>
    </row>
    <row r="190" spans="1:14" x14ac:dyDescent="0.35">
      <c r="A190" s="38"/>
      <c r="B190" s="19" t="s">
        <v>376</v>
      </c>
      <c r="C190" s="19" t="s">
        <v>36</v>
      </c>
      <c r="D190" s="19" t="s">
        <v>36</v>
      </c>
      <c r="E190" s="19" t="s">
        <v>36</v>
      </c>
      <c r="F190" s="19" t="s">
        <v>36</v>
      </c>
      <c r="G190" s="19" t="s">
        <v>16</v>
      </c>
      <c r="H190" s="38"/>
      <c r="I190" s="38"/>
      <c r="J190" s="52"/>
      <c r="K190" s="53"/>
      <c r="L190" s="38"/>
      <c r="M190" s="38"/>
      <c r="N190" s="38"/>
    </row>
    <row r="191" spans="1:14" x14ac:dyDescent="0.35">
      <c r="A191" s="38"/>
      <c r="B191" s="19" t="s">
        <v>377</v>
      </c>
      <c r="C191" s="19" t="s">
        <v>36</v>
      </c>
      <c r="D191" s="19" t="s">
        <v>36</v>
      </c>
      <c r="E191" s="19" t="s">
        <v>36</v>
      </c>
      <c r="F191" s="19" t="s">
        <v>36</v>
      </c>
      <c r="G191" s="19" t="s">
        <v>16</v>
      </c>
      <c r="H191" s="38"/>
      <c r="I191" s="38"/>
      <c r="J191" s="52"/>
      <c r="K191" s="53"/>
      <c r="L191" s="38"/>
      <c r="M191" s="38"/>
      <c r="N191" s="38"/>
    </row>
    <row r="192" spans="1:14" x14ac:dyDescent="0.35">
      <c r="A192" s="38"/>
      <c r="B192" s="19" t="s">
        <v>378</v>
      </c>
      <c r="C192" s="19" t="s">
        <v>36</v>
      </c>
      <c r="D192" s="19" t="s">
        <v>36</v>
      </c>
      <c r="E192" s="19" t="s">
        <v>36</v>
      </c>
      <c r="F192" s="19" t="s">
        <v>36</v>
      </c>
      <c r="G192" s="19" t="s">
        <v>16</v>
      </c>
      <c r="H192" s="38"/>
      <c r="I192" s="38"/>
      <c r="J192" s="52"/>
      <c r="K192" s="53"/>
      <c r="L192" s="38"/>
      <c r="M192" s="38"/>
      <c r="N192" s="38"/>
    </row>
    <row r="193" spans="1:14" x14ac:dyDescent="0.35">
      <c r="A193" s="38"/>
      <c r="B193" s="19" t="s">
        <v>379</v>
      </c>
      <c r="C193" s="19" t="s">
        <v>36</v>
      </c>
      <c r="D193" s="19" t="s">
        <v>36</v>
      </c>
      <c r="E193" s="19" t="s">
        <v>36</v>
      </c>
      <c r="F193" s="19" t="s">
        <v>36</v>
      </c>
      <c r="G193" s="19" t="s">
        <v>16</v>
      </c>
      <c r="H193" s="38"/>
      <c r="I193" s="38"/>
      <c r="J193" s="52"/>
      <c r="K193" s="53"/>
      <c r="L193" s="38"/>
      <c r="M193" s="38"/>
      <c r="N193" s="38"/>
    </row>
    <row r="194" spans="1:14" x14ac:dyDescent="0.35">
      <c r="A194" s="38"/>
      <c r="B194" s="19" t="s">
        <v>380</v>
      </c>
      <c r="C194" s="19" t="s">
        <v>36</v>
      </c>
      <c r="D194" s="19" t="s">
        <v>36</v>
      </c>
      <c r="E194" s="19" t="s">
        <v>36</v>
      </c>
      <c r="F194" s="19" t="s">
        <v>36</v>
      </c>
      <c r="G194" s="19" t="s">
        <v>16</v>
      </c>
      <c r="H194" s="38"/>
      <c r="I194" s="38"/>
      <c r="J194" s="52"/>
      <c r="K194" s="53"/>
      <c r="L194" s="38"/>
      <c r="M194" s="38"/>
      <c r="N194" s="38"/>
    </row>
    <row r="195" spans="1:14" x14ac:dyDescent="0.35">
      <c r="A195" s="38"/>
      <c r="B195" s="19" t="s">
        <v>381</v>
      </c>
      <c r="C195" s="19" t="s">
        <v>36</v>
      </c>
      <c r="D195" s="19" t="s">
        <v>36</v>
      </c>
      <c r="E195" s="19" t="s">
        <v>36</v>
      </c>
      <c r="F195" s="19" t="s">
        <v>36</v>
      </c>
      <c r="G195" s="19" t="s">
        <v>16</v>
      </c>
      <c r="H195" s="38"/>
      <c r="I195" s="38"/>
      <c r="J195" s="52"/>
      <c r="K195" s="53"/>
      <c r="L195" s="38"/>
      <c r="M195" s="38"/>
      <c r="N195" s="38"/>
    </row>
    <row r="196" spans="1:14" x14ac:dyDescent="0.35">
      <c r="A196" s="38"/>
      <c r="B196" s="19" t="s">
        <v>382</v>
      </c>
      <c r="C196" s="19" t="s">
        <v>36</v>
      </c>
      <c r="D196" s="19" t="s">
        <v>36</v>
      </c>
      <c r="E196" s="19" t="s">
        <v>36</v>
      </c>
      <c r="F196" s="19" t="s">
        <v>36</v>
      </c>
      <c r="G196" s="19" t="s">
        <v>16</v>
      </c>
      <c r="H196" s="38"/>
      <c r="I196" s="38"/>
      <c r="J196" s="52"/>
      <c r="K196" s="53"/>
      <c r="L196" s="38"/>
      <c r="M196" s="38"/>
      <c r="N196" s="38"/>
    </row>
    <row r="197" spans="1:14" ht="34" customHeight="1" x14ac:dyDescent="0.35">
      <c r="A197" s="13">
        <v>49</v>
      </c>
      <c r="B197" s="19" t="s">
        <v>387</v>
      </c>
      <c r="C197" s="19" t="s">
        <v>36</v>
      </c>
      <c r="D197" s="19" t="s">
        <v>36</v>
      </c>
      <c r="E197" s="19" t="s">
        <v>36</v>
      </c>
      <c r="F197" s="19" t="s">
        <v>36</v>
      </c>
      <c r="G197" s="19" t="s">
        <v>16</v>
      </c>
      <c r="H197" s="13">
        <v>0.183</v>
      </c>
      <c r="I197" s="20">
        <v>1</v>
      </c>
      <c r="J197" s="20">
        <f>H197*I197</f>
        <v>0.183</v>
      </c>
      <c r="K197" s="21">
        <f>+J197/J200</f>
        <v>2.6475962574852466E-4</v>
      </c>
      <c r="L197" s="19" t="s">
        <v>393</v>
      </c>
      <c r="M197" s="19" t="s">
        <v>388</v>
      </c>
      <c r="N197" s="19" t="s">
        <v>389</v>
      </c>
    </row>
    <row r="198" spans="1:14" ht="17" customHeight="1" x14ac:dyDescent="0.35">
      <c r="A198" s="30" t="s">
        <v>383</v>
      </c>
      <c r="B198" s="30"/>
      <c r="E198" s="29" t="s">
        <v>384</v>
      </c>
      <c r="F198" s="29"/>
      <c r="G198" s="29"/>
      <c r="H198" s="29"/>
      <c r="I198" s="29"/>
      <c r="J198" s="31">
        <f>SUM(J4:J197)</f>
        <v>220.2415</v>
      </c>
      <c r="K198" s="33">
        <f>SUM(K4:K197)</f>
        <v>0.31863965636226055</v>
      </c>
      <c r="L198" s="5"/>
      <c r="N198" s="22"/>
    </row>
    <row r="199" spans="1:14" ht="17" customHeight="1" x14ac:dyDescent="0.35">
      <c r="A199" s="30"/>
      <c r="B199" s="30"/>
      <c r="D199" s="6"/>
      <c r="E199" s="29"/>
      <c r="F199" s="29"/>
      <c r="G199" s="29"/>
      <c r="H199" s="29"/>
      <c r="I199" s="29"/>
      <c r="J199" s="32"/>
      <c r="K199" s="34"/>
      <c r="L199" s="5"/>
      <c r="N199" s="23"/>
    </row>
    <row r="200" spans="1:14" ht="17" customHeight="1" x14ac:dyDescent="0.35">
      <c r="A200" s="30"/>
      <c r="B200" s="30"/>
      <c r="E200" s="29" t="s">
        <v>385</v>
      </c>
      <c r="F200" s="29"/>
      <c r="G200" s="29"/>
      <c r="H200" s="29"/>
      <c r="I200" s="29"/>
      <c r="J200" s="24">
        <v>691.19299999999998</v>
      </c>
      <c r="K200" s="4"/>
      <c r="L200" s="5"/>
      <c r="N200" s="23"/>
    </row>
    <row r="201" spans="1:14" ht="15.5" customHeight="1" x14ac:dyDescent="0.35">
      <c r="A201" s="30"/>
      <c r="B201" s="30"/>
      <c r="C201" s="5"/>
      <c r="E201" s="9"/>
      <c r="F201" s="9"/>
      <c r="G201" s="9"/>
      <c r="H201" s="9"/>
      <c r="I201" s="9"/>
      <c r="J201" s="7"/>
      <c r="K201" s="4"/>
      <c r="L201" s="5"/>
      <c r="N201" s="23"/>
    </row>
    <row r="202" spans="1:14" ht="18" customHeight="1" x14ac:dyDescent="0.35">
      <c r="A202" s="27" t="s">
        <v>410</v>
      </c>
      <c r="B202" s="28"/>
      <c r="C202" s="5"/>
      <c r="E202" s="9"/>
      <c r="F202" s="9"/>
      <c r="G202" s="9"/>
      <c r="H202" s="9"/>
      <c r="I202" s="9"/>
      <c r="J202" s="7"/>
      <c r="K202" s="4"/>
      <c r="L202" s="5"/>
      <c r="N202" s="23"/>
    </row>
    <row r="203" spans="1:14" ht="18" customHeight="1" x14ac:dyDescent="0.35">
      <c r="A203" s="10"/>
      <c r="D203" s="6"/>
      <c r="E203" s="9"/>
      <c r="F203" s="9"/>
      <c r="G203" s="9"/>
      <c r="H203" s="9"/>
      <c r="I203" s="9"/>
      <c r="J203" s="7"/>
      <c r="K203" s="4"/>
      <c r="L203" s="5"/>
      <c r="N203" s="11"/>
    </row>
    <row r="204" spans="1:14" ht="18.5" customHeight="1" x14ac:dyDescent="0.35">
      <c r="A204" s="39" t="s">
        <v>386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1"/>
    </row>
    <row r="205" spans="1:14" x14ac:dyDescent="0.35">
      <c r="H205" s="2"/>
      <c r="I205" s="3"/>
      <c r="J205" s="3"/>
      <c r="K205" s="4"/>
      <c r="L205" s="5"/>
    </row>
    <row r="206" spans="1:14" x14ac:dyDescent="0.35">
      <c r="H206" s="2"/>
      <c r="I206" s="3"/>
      <c r="J206" s="3"/>
      <c r="K206" s="4"/>
      <c r="L206" s="5"/>
    </row>
    <row r="207" spans="1:14" x14ac:dyDescent="0.35">
      <c r="H207" s="2"/>
      <c r="I207" s="3"/>
      <c r="J207" s="3"/>
      <c r="K207" s="4"/>
      <c r="L207" s="5"/>
    </row>
    <row r="208" spans="1:14" x14ac:dyDescent="0.35">
      <c r="H208" s="2"/>
      <c r="I208" s="3"/>
      <c r="J208" s="3"/>
      <c r="K208" s="4"/>
      <c r="L208" s="5"/>
    </row>
    <row r="209" spans="8:12" x14ac:dyDescent="0.35">
      <c r="H209" s="2"/>
      <c r="I209" s="3"/>
      <c r="J209" s="3"/>
      <c r="K209" s="4"/>
      <c r="L209" s="5"/>
    </row>
    <row r="210" spans="8:12" x14ac:dyDescent="0.35">
      <c r="H210" s="2"/>
      <c r="I210" s="3"/>
      <c r="J210" s="3"/>
      <c r="K210" s="4"/>
      <c r="L210" s="5"/>
    </row>
    <row r="211" spans="8:12" x14ac:dyDescent="0.35">
      <c r="H211" s="2"/>
      <c r="I211" s="3"/>
      <c r="J211" s="3"/>
      <c r="K211" s="4"/>
      <c r="L211" s="5"/>
    </row>
    <row r="212" spans="8:12" x14ac:dyDescent="0.35">
      <c r="H212" s="2"/>
      <c r="I212" s="3"/>
      <c r="J212" s="3"/>
      <c r="K212" s="4"/>
      <c r="L212" s="5"/>
    </row>
    <row r="213" spans="8:12" x14ac:dyDescent="0.35">
      <c r="H213" s="2"/>
      <c r="I213" s="3"/>
      <c r="J213" s="3"/>
      <c r="K213" s="4"/>
      <c r="L213" s="5"/>
    </row>
    <row r="214" spans="8:12" x14ac:dyDescent="0.35">
      <c r="H214" s="2"/>
      <c r="I214" s="3"/>
      <c r="J214" s="3"/>
      <c r="K214" s="4"/>
      <c r="L214" s="5"/>
    </row>
    <row r="215" spans="8:12" x14ac:dyDescent="0.35">
      <c r="H215" s="2"/>
      <c r="I215" s="3"/>
      <c r="J215" s="3"/>
      <c r="K215" s="4"/>
      <c r="L215" s="5"/>
    </row>
    <row r="216" spans="8:12" x14ac:dyDescent="0.35">
      <c r="H216" s="2"/>
      <c r="I216" s="3"/>
      <c r="J216" s="3"/>
      <c r="K216" s="4"/>
      <c r="L216" s="5"/>
    </row>
    <row r="217" spans="8:12" x14ac:dyDescent="0.35">
      <c r="H217" s="2"/>
      <c r="I217" s="3"/>
      <c r="J217" s="3"/>
      <c r="K217" s="4"/>
      <c r="L217" s="5"/>
    </row>
    <row r="218" spans="8:12" x14ac:dyDescent="0.35">
      <c r="H218" s="2"/>
      <c r="I218" s="3"/>
      <c r="J218" s="3"/>
      <c r="K218" s="4"/>
      <c r="L218" s="5"/>
    </row>
    <row r="219" spans="8:12" x14ac:dyDescent="0.35">
      <c r="H219" s="2"/>
      <c r="I219" s="3"/>
      <c r="J219" s="3"/>
      <c r="K219" s="4"/>
      <c r="L219" s="5"/>
    </row>
    <row r="220" spans="8:12" x14ac:dyDescent="0.35">
      <c r="H220" s="2"/>
      <c r="I220" s="3"/>
      <c r="J220" s="3"/>
      <c r="K220" s="4"/>
      <c r="L220" s="5"/>
    </row>
    <row r="221" spans="8:12" x14ac:dyDescent="0.35">
      <c r="H221" s="2"/>
      <c r="I221" s="3"/>
      <c r="J221" s="3"/>
      <c r="K221" s="4"/>
      <c r="L221" s="5"/>
    </row>
    <row r="222" spans="8:12" x14ac:dyDescent="0.35">
      <c r="H222" s="2"/>
      <c r="I222" s="3"/>
      <c r="J222" s="3"/>
      <c r="K222" s="4"/>
      <c r="L222" s="5"/>
    </row>
    <row r="223" spans="8:12" x14ac:dyDescent="0.35">
      <c r="H223" s="2"/>
      <c r="I223" s="3"/>
      <c r="J223" s="3"/>
      <c r="K223" s="4"/>
      <c r="L223" s="5"/>
    </row>
    <row r="224" spans="8:12" x14ac:dyDescent="0.35">
      <c r="H224" s="2"/>
      <c r="I224" s="3"/>
      <c r="J224" s="3"/>
      <c r="K224" s="4"/>
      <c r="L224" s="5"/>
    </row>
    <row r="225" spans="8:12" x14ac:dyDescent="0.35">
      <c r="H225" s="2"/>
      <c r="I225" s="3"/>
      <c r="J225" s="3"/>
      <c r="K225" s="4"/>
      <c r="L225" s="5"/>
    </row>
    <row r="226" spans="8:12" x14ac:dyDescent="0.35">
      <c r="H226" s="2"/>
      <c r="I226" s="3"/>
      <c r="J226" s="3"/>
      <c r="K226" s="4"/>
      <c r="L226" s="5"/>
    </row>
    <row r="227" spans="8:12" x14ac:dyDescent="0.35">
      <c r="H227" s="2"/>
      <c r="I227" s="3"/>
      <c r="J227" s="3"/>
      <c r="K227" s="4"/>
      <c r="L227" s="5"/>
    </row>
    <row r="228" spans="8:12" x14ac:dyDescent="0.35">
      <c r="H228" s="2"/>
      <c r="I228" s="3"/>
      <c r="J228" s="3"/>
      <c r="K228" s="4"/>
      <c r="L228" s="5"/>
    </row>
    <row r="229" spans="8:12" x14ac:dyDescent="0.35">
      <c r="H229" s="2"/>
      <c r="I229" s="3"/>
      <c r="J229" s="3"/>
      <c r="K229" s="4"/>
      <c r="L229" s="5"/>
    </row>
    <row r="230" spans="8:12" x14ac:dyDescent="0.35">
      <c r="H230" s="2"/>
      <c r="I230" s="3"/>
      <c r="J230" s="3"/>
      <c r="K230" s="4"/>
      <c r="L230" s="5"/>
    </row>
    <row r="231" spans="8:12" x14ac:dyDescent="0.35">
      <c r="H231" s="2"/>
      <c r="I231" s="3"/>
      <c r="J231" s="3"/>
      <c r="K231" s="4"/>
      <c r="L231" s="5"/>
    </row>
    <row r="232" spans="8:12" x14ac:dyDescent="0.35">
      <c r="H232" s="2"/>
      <c r="I232" s="3"/>
      <c r="J232" s="3"/>
      <c r="K232" s="4"/>
      <c r="L232" s="5"/>
    </row>
    <row r="233" spans="8:12" x14ac:dyDescent="0.35">
      <c r="H233" s="2"/>
      <c r="I233" s="3"/>
      <c r="J233" s="3"/>
      <c r="K233" s="4"/>
      <c r="L233" s="5"/>
    </row>
    <row r="234" spans="8:12" x14ac:dyDescent="0.35">
      <c r="H234" s="2"/>
      <c r="I234" s="3"/>
      <c r="J234" s="3"/>
      <c r="K234" s="4"/>
      <c r="L234" s="5"/>
    </row>
    <row r="235" spans="8:12" x14ac:dyDescent="0.35">
      <c r="H235" s="2"/>
      <c r="I235" s="3"/>
      <c r="J235" s="3"/>
      <c r="K235" s="4"/>
      <c r="L235" s="5"/>
    </row>
    <row r="236" spans="8:12" x14ac:dyDescent="0.35">
      <c r="H236" s="2"/>
      <c r="I236" s="3"/>
      <c r="J236" s="3"/>
      <c r="K236" s="4"/>
      <c r="L236" s="5"/>
    </row>
    <row r="237" spans="8:12" x14ac:dyDescent="0.35">
      <c r="H237" s="2"/>
      <c r="I237" s="3"/>
      <c r="J237" s="3"/>
      <c r="K237" s="4"/>
      <c r="L237" s="5"/>
    </row>
    <row r="238" spans="8:12" x14ac:dyDescent="0.35">
      <c r="H238" s="2"/>
      <c r="I238" s="3"/>
      <c r="J238" s="3"/>
      <c r="K238" s="4"/>
      <c r="L238" s="5"/>
    </row>
    <row r="239" spans="8:12" x14ac:dyDescent="0.35">
      <c r="H239" s="2"/>
      <c r="I239" s="3"/>
      <c r="J239" s="3"/>
      <c r="K239" s="4"/>
      <c r="L239" s="5"/>
    </row>
    <row r="240" spans="8:12" x14ac:dyDescent="0.35">
      <c r="H240" s="2"/>
      <c r="I240" s="3"/>
      <c r="J240" s="3"/>
      <c r="K240" s="4"/>
      <c r="L240" s="5"/>
    </row>
    <row r="241" spans="8:12" x14ac:dyDescent="0.35">
      <c r="H241" s="2"/>
      <c r="I241" s="3"/>
      <c r="J241" s="3"/>
      <c r="K241" s="4"/>
      <c r="L241" s="5"/>
    </row>
    <row r="242" spans="8:12" x14ac:dyDescent="0.35">
      <c r="H242" s="2"/>
      <c r="I242" s="3"/>
      <c r="J242" s="3"/>
      <c r="K242" s="4"/>
      <c r="L242" s="5"/>
    </row>
    <row r="243" spans="8:12" x14ac:dyDescent="0.35">
      <c r="H243" s="2"/>
      <c r="I243" s="3"/>
      <c r="J243" s="3"/>
      <c r="K243" s="4"/>
      <c r="L243" s="5"/>
    </row>
    <row r="244" spans="8:12" x14ac:dyDescent="0.35">
      <c r="H244" s="2"/>
      <c r="I244" s="3"/>
      <c r="J244" s="3"/>
      <c r="K244" s="4"/>
      <c r="L244" s="5"/>
    </row>
    <row r="245" spans="8:12" x14ac:dyDescent="0.35">
      <c r="H245" s="2"/>
      <c r="I245" s="3"/>
      <c r="J245" s="3"/>
      <c r="K245" s="4"/>
      <c r="L245" s="5"/>
    </row>
    <row r="246" spans="8:12" x14ac:dyDescent="0.35">
      <c r="H246" s="2"/>
      <c r="I246" s="3"/>
      <c r="J246" s="3"/>
      <c r="K246" s="4"/>
      <c r="L246" s="5"/>
    </row>
    <row r="247" spans="8:12" x14ac:dyDescent="0.35">
      <c r="H247" s="2"/>
      <c r="I247" s="3"/>
      <c r="J247" s="3"/>
      <c r="K247" s="4"/>
      <c r="L247" s="5"/>
    </row>
    <row r="248" spans="8:12" x14ac:dyDescent="0.35">
      <c r="H248" s="2"/>
      <c r="I248" s="3"/>
      <c r="J248" s="3"/>
      <c r="K248" s="4"/>
      <c r="L248" s="5"/>
    </row>
    <row r="249" spans="8:12" x14ac:dyDescent="0.35">
      <c r="H249" s="2"/>
      <c r="I249" s="3"/>
      <c r="J249" s="3"/>
      <c r="K249" s="4"/>
      <c r="L249" s="5"/>
    </row>
    <row r="250" spans="8:12" x14ac:dyDescent="0.35">
      <c r="H250" s="2"/>
      <c r="I250" s="3"/>
      <c r="J250" s="3"/>
      <c r="K250" s="4"/>
      <c r="L250" s="5"/>
    </row>
    <row r="251" spans="8:12" x14ac:dyDescent="0.35">
      <c r="H251" s="2"/>
      <c r="I251" s="3"/>
      <c r="J251" s="3"/>
      <c r="K251" s="4"/>
      <c r="L251" s="5"/>
    </row>
    <row r="252" spans="8:12" x14ac:dyDescent="0.35">
      <c r="H252" s="2"/>
      <c r="I252" s="3"/>
      <c r="J252" s="3"/>
      <c r="K252" s="4"/>
      <c r="L252" s="5"/>
    </row>
    <row r="253" spans="8:12" x14ac:dyDescent="0.35">
      <c r="H253" s="2"/>
      <c r="I253" s="3"/>
      <c r="J253" s="3"/>
      <c r="K253" s="4"/>
      <c r="L253" s="5"/>
    </row>
    <row r="254" spans="8:12" x14ac:dyDescent="0.35">
      <c r="H254" s="2"/>
      <c r="I254" s="3"/>
      <c r="J254" s="3"/>
      <c r="K254" s="4"/>
      <c r="L254" s="5"/>
    </row>
    <row r="255" spans="8:12" x14ac:dyDescent="0.35">
      <c r="H255" s="2"/>
      <c r="I255" s="3"/>
      <c r="J255" s="3"/>
      <c r="K255" s="4"/>
      <c r="L255" s="5"/>
    </row>
    <row r="256" spans="8:12" x14ac:dyDescent="0.35">
      <c r="H256" s="2"/>
      <c r="I256" s="3"/>
      <c r="J256" s="3"/>
      <c r="K256" s="4"/>
      <c r="L256" s="5"/>
    </row>
    <row r="257" spans="8:12" x14ac:dyDescent="0.35">
      <c r="H257" s="2"/>
      <c r="I257" s="3"/>
      <c r="J257" s="3"/>
      <c r="K257" s="4"/>
      <c r="L257" s="5"/>
    </row>
    <row r="258" spans="8:12" x14ac:dyDescent="0.35">
      <c r="H258" s="2"/>
      <c r="I258" s="3"/>
      <c r="J258" s="3"/>
      <c r="K258" s="4"/>
      <c r="L258" s="5"/>
    </row>
    <row r="259" spans="8:12" x14ac:dyDescent="0.35">
      <c r="H259" s="2"/>
      <c r="I259" s="3"/>
      <c r="J259" s="3"/>
      <c r="K259" s="4"/>
      <c r="L259" s="5"/>
    </row>
    <row r="260" spans="8:12" x14ac:dyDescent="0.35">
      <c r="H260" s="2"/>
      <c r="I260" s="3"/>
      <c r="J260" s="3"/>
      <c r="K260" s="4"/>
      <c r="L260" s="5"/>
    </row>
    <row r="261" spans="8:12" x14ac:dyDescent="0.35">
      <c r="H261" s="2"/>
      <c r="I261" s="3"/>
      <c r="J261" s="3"/>
      <c r="K261" s="4"/>
      <c r="L261" s="5"/>
    </row>
    <row r="262" spans="8:12" x14ac:dyDescent="0.35">
      <c r="H262" s="2"/>
      <c r="I262" s="3"/>
      <c r="J262" s="3"/>
      <c r="K262" s="4"/>
      <c r="L262" s="5"/>
    </row>
    <row r="263" spans="8:12" x14ac:dyDescent="0.35">
      <c r="H263" s="2"/>
      <c r="I263" s="3"/>
      <c r="J263" s="3"/>
      <c r="K263" s="4"/>
      <c r="L263" s="5"/>
    </row>
    <row r="264" spans="8:12" x14ac:dyDescent="0.35">
      <c r="H264" s="2"/>
      <c r="I264" s="3"/>
      <c r="J264" s="3"/>
      <c r="K264" s="4"/>
      <c r="L264" s="5"/>
    </row>
    <row r="265" spans="8:12" x14ac:dyDescent="0.35">
      <c r="H265" s="2"/>
      <c r="I265" s="3"/>
      <c r="J265" s="3"/>
      <c r="K265" s="4"/>
      <c r="L265" s="5"/>
    </row>
    <row r="266" spans="8:12" x14ac:dyDescent="0.35">
      <c r="H266" s="2"/>
      <c r="I266" s="3"/>
      <c r="J266" s="3"/>
      <c r="K266" s="4"/>
      <c r="L266" s="5"/>
    </row>
    <row r="267" spans="8:12" x14ac:dyDescent="0.35">
      <c r="H267" s="2"/>
      <c r="I267" s="3"/>
      <c r="J267" s="3"/>
      <c r="K267" s="4"/>
      <c r="L267" s="5"/>
    </row>
    <row r="268" spans="8:12" x14ac:dyDescent="0.35">
      <c r="H268" s="2"/>
      <c r="I268" s="3"/>
      <c r="J268" s="3"/>
      <c r="K268" s="4"/>
      <c r="L268" s="5"/>
    </row>
    <row r="269" spans="8:12" x14ac:dyDescent="0.35">
      <c r="H269" s="2"/>
      <c r="I269" s="3"/>
      <c r="J269" s="3"/>
      <c r="K269" s="4"/>
      <c r="L269" s="5"/>
    </row>
    <row r="270" spans="8:12" x14ac:dyDescent="0.35">
      <c r="H270" s="2"/>
      <c r="I270" s="3"/>
      <c r="J270" s="3"/>
      <c r="K270" s="4"/>
      <c r="L270" s="5"/>
    </row>
    <row r="271" spans="8:12" x14ac:dyDescent="0.35">
      <c r="H271" s="2"/>
      <c r="I271" s="3"/>
      <c r="J271" s="3"/>
      <c r="K271" s="4"/>
      <c r="L271" s="5"/>
    </row>
    <row r="272" spans="8:12" x14ac:dyDescent="0.35">
      <c r="H272" s="2"/>
      <c r="I272" s="3"/>
      <c r="J272" s="3"/>
      <c r="K272" s="4"/>
      <c r="L272" s="5"/>
    </row>
    <row r="273" spans="8:12" x14ac:dyDescent="0.35">
      <c r="H273" s="2"/>
      <c r="I273" s="3"/>
      <c r="J273" s="3"/>
      <c r="K273" s="4"/>
      <c r="L273" s="5"/>
    </row>
    <row r="274" spans="8:12" x14ac:dyDescent="0.35">
      <c r="H274" s="2"/>
      <c r="I274" s="3"/>
      <c r="J274" s="3"/>
      <c r="K274" s="4"/>
      <c r="L274" s="5"/>
    </row>
    <row r="275" spans="8:12" x14ac:dyDescent="0.35">
      <c r="H275" s="2"/>
      <c r="I275" s="3"/>
      <c r="J275" s="3"/>
      <c r="K275" s="4"/>
      <c r="L275" s="5"/>
    </row>
    <row r="276" spans="8:12" x14ac:dyDescent="0.35">
      <c r="H276" s="8"/>
    </row>
    <row r="277" spans="8:12" x14ac:dyDescent="0.35">
      <c r="H277" s="8"/>
    </row>
    <row r="278" spans="8:12" x14ac:dyDescent="0.35">
      <c r="H278" s="8"/>
    </row>
    <row r="279" spans="8:12" x14ac:dyDescent="0.35">
      <c r="H279" s="8"/>
    </row>
    <row r="280" spans="8:12" x14ac:dyDescent="0.35">
      <c r="H280" s="8"/>
    </row>
    <row r="281" spans="8:12" x14ac:dyDescent="0.35">
      <c r="H281" s="8"/>
    </row>
    <row r="282" spans="8:12" x14ac:dyDescent="0.35">
      <c r="H282" s="8"/>
    </row>
    <row r="283" spans="8:12" x14ac:dyDescent="0.35">
      <c r="H283" s="8"/>
    </row>
    <row r="284" spans="8:12" x14ac:dyDescent="0.35">
      <c r="H284" s="8"/>
    </row>
    <row r="285" spans="8:12" x14ac:dyDescent="0.35">
      <c r="H285" s="8"/>
    </row>
    <row r="286" spans="8:12" x14ac:dyDescent="0.35">
      <c r="H286" s="8"/>
    </row>
    <row r="287" spans="8:12" x14ac:dyDescent="0.35">
      <c r="H287" s="8"/>
    </row>
    <row r="288" spans="8:12" x14ac:dyDescent="0.35">
      <c r="H288" s="8"/>
    </row>
    <row r="289" spans="8:8" x14ac:dyDescent="0.35">
      <c r="H289" s="8"/>
    </row>
    <row r="290" spans="8:8" x14ac:dyDescent="0.35">
      <c r="H290" s="8"/>
    </row>
    <row r="291" spans="8:8" x14ac:dyDescent="0.35">
      <c r="H291" s="8"/>
    </row>
    <row r="292" spans="8:8" x14ac:dyDescent="0.35">
      <c r="H292" s="8"/>
    </row>
    <row r="293" spans="8:8" x14ac:dyDescent="0.35">
      <c r="H293" s="8"/>
    </row>
    <row r="294" spans="8:8" x14ac:dyDescent="0.35">
      <c r="H294" s="8"/>
    </row>
    <row r="295" spans="8:8" x14ac:dyDescent="0.35">
      <c r="H295" s="8"/>
    </row>
    <row r="296" spans="8:8" x14ac:dyDescent="0.35">
      <c r="H296" s="8"/>
    </row>
    <row r="297" spans="8:8" x14ac:dyDescent="0.35">
      <c r="H297" s="8"/>
    </row>
    <row r="298" spans="8:8" x14ac:dyDescent="0.35">
      <c r="H298" s="8"/>
    </row>
    <row r="299" spans="8:8" x14ac:dyDescent="0.35">
      <c r="H299" s="8"/>
    </row>
    <row r="300" spans="8:8" x14ac:dyDescent="0.35">
      <c r="H300" s="8"/>
    </row>
    <row r="301" spans="8:8" x14ac:dyDescent="0.35">
      <c r="H301" s="8"/>
    </row>
    <row r="302" spans="8:8" x14ac:dyDescent="0.35">
      <c r="H302" s="8"/>
    </row>
    <row r="303" spans="8:8" x14ac:dyDescent="0.35">
      <c r="H303" s="8"/>
    </row>
    <row r="304" spans="8:8" x14ac:dyDescent="0.35">
      <c r="H304" s="8"/>
    </row>
    <row r="305" spans="8:8" x14ac:dyDescent="0.35">
      <c r="H305" s="8"/>
    </row>
    <row r="306" spans="8:8" x14ac:dyDescent="0.35">
      <c r="H306" s="8"/>
    </row>
    <row r="307" spans="8:8" x14ac:dyDescent="0.35">
      <c r="H307" s="8"/>
    </row>
    <row r="308" spans="8:8" x14ac:dyDescent="0.35">
      <c r="H308" s="8"/>
    </row>
    <row r="309" spans="8:8" x14ac:dyDescent="0.35">
      <c r="H309" s="8"/>
    </row>
    <row r="310" spans="8:8" x14ac:dyDescent="0.35">
      <c r="H310" s="8"/>
    </row>
    <row r="311" spans="8:8" x14ac:dyDescent="0.35">
      <c r="H311" s="8"/>
    </row>
    <row r="312" spans="8:8" x14ac:dyDescent="0.35">
      <c r="H312" s="8"/>
    </row>
    <row r="313" spans="8:8" x14ac:dyDescent="0.35">
      <c r="H313" s="8"/>
    </row>
    <row r="314" spans="8:8" x14ac:dyDescent="0.35">
      <c r="H314" s="8"/>
    </row>
    <row r="315" spans="8:8" x14ac:dyDescent="0.35">
      <c r="H315" s="8"/>
    </row>
    <row r="316" spans="8:8" x14ac:dyDescent="0.35">
      <c r="H316" s="8"/>
    </row>
    <row r="317" spans="8:8" x14ac:dyDescent="0.35">
      <c r="H317" s="8"/>
    </row>
    <row r="318" spans="8:8" x14ac:dyDescent="0.35">
      <c r="H318" s="8"/>
    </row>
    <row r="319" spans="8:8" x14ac:dyDescent="0.35">
      <c r="H319" s="8"/>
    </row>
    <row r="320" spans="8:8" x14ac:dyDescent="0.35">
      <c r="H320" s="8"/>
    </row>
    <row r="321" spans="8:8" x14ac:dyDescent="0.35">
      <c r="H321" s="8"/>
    </row>
    <row r="322" spans="8:8" x14ac:dyDescent="0.35">
      <c r="H322" s="8"/>
    </row>
    <row r="323" spans="8:8" x14ac:dyDescent="0.35">
      <c r="H323" s="8"/>
    </row>
    <row r="324" spans="8:8" x14ac:dyDescent="0.35">
      <c r="H324" s="8"/>
    </row>
    <row r="325" spans="8:8" x14ac:dyDescent="0.35">
      <c r="H325" s="8"/>
    </row>
    <row r="326" spans="8:8" x14ac:dyDescent="0.35">
      <c r="H326" s="8"/>
    </row>
    <row r="327" spans="8:8" x14ac:dyDescent="0.35">
      <c r="H327" s="8"/>
    </row>
    <row r="328" spans="8:8" x14ac:dyDescent="0.35">
      <c r="H328" s="8"/>
    </row>
    <row r="329" spans="8:8" x14ac:dyDescent="0.35">
      <c r="H329" s="8"/>
    </row>
    <row r="330" spans="8:8" x14ac:dyDescent="0.35">
      <c r="H330" s="8"/>
    </row>
    <row r="331" spans="8:8" x14ac:dyDescent="0.35">
      <c r="H331" s="8"/>
    </row>
    <row r="332" spans="8:8" x14ac:dyDescent="0.35">
      <c r="H332" s="8"/>
    </row>
    <row r="333" spans="8:8" x14ac:dyDescent="0.35">
      <c r="H333" s="8"/>
    </row>
    <row r="334" spans="8:8" x14ac:dyDescent="0.35">
      <c r="H334" s="8"/>
    </row>
    <row r="335" spans="8:8" x14ac:dyDescent="0.35">
      <c r="H335" s="8"/>
    </row>
    <row r="336" spans="8:8" x14ac:dyDescent="0.35">
      <c r="H336" s="8"/>
    </row>
    <row r="337" spans="8:8" x14ac:dyDescent="0.35">
      <c r="H337" s="8"/>
    </row>
    <row r="338" spans="8:8" x14ac:dyDescent="0.35">
      <c r="H338" s="8"/>
    </row>
    <row r="339" spans="8:8" x14ac:dyDescent="0.35">
      <c r="H339" s="8"/>
    </row>
    <row r="340" spans="8:8" x14ac:dyDescent="0.35">
      <c r="H340" s="8"/>
    </row>
    <row r="341" spans="8:8" x14ac:dyDescent="0.35">
      <c r="H341" s="8"/>
    </row>
    <row r="342" spans="8:8" x14ac:dyDescent="0.35">
      <c r="H342" s="8"/>
    </row>
    <row r="343" spans="8:8" x14ac:dyDescent="0.35">
      <c r="H343" s="8"/>
    </row>
    <row r="344" spans="8:8" x14ac:dyDescent="0.35">
      <c r="H344" s="8"/>
    </row>
    <row r="345" spans="8:8" x14ac:dyDescent="0.35">
      <c r="H345" s="8"/>
    </row>
    <row r="346" spans="8:8" x14ac:dyDescent="0.35">
      <c r="H346" s="8"/>
    </row>
    <row r="347" spans="8:8" x14ac:dyDescent="0.35">
      <c r="H347" s="8"/>
    </row>
    <row r="348" spans="8:8" x14ac:dyDescent="0.35">
      <c r="H348" s="8"/>
    </row>
    <row r="349" spans="8:8" x14ac:dyDescent="0.35">
      <c r="H349" s="8"/>
    </row>
    <row r="350" spans="8:8" x14ac:dyDescent="0.35">
      <c r="H350" s="8"/>
    </row>
    <row r="351" spans="8:8" x14ac:dyDescent="0.35">
      <c r="H351" s="8"/>
    </row>
    <row r="352" spans="8:8" x14ac:dyDescent="0.35">
      <c r="H352" s="8"/>
    </row>
    <row r="353" spans="8:8" x14ac:dyDescent="0.35">
      <c r="H353" s="8"/>
    </row>
    <row r="354" spans="8:8" x14ac:dyDescent="0.35">
      <c r="H354" s="8"/>
    </row>
    <row r="355" spans="8:8" x14ac:dyDescent="0.35">
      <c r="H355" s="8"/>
    </row>
    <row r="356" spans="8:8" x14ac:dyDescent="0.35">
      <c r="H356" s="8"/>
    </row>
    <row r="357" spans="8:8" x14ac:dyDescent="0.35">
      <c r="H357" s="8"/>
    </row>
    <row r="358" spans="8:8" x14ac:dyDescent="0.35">
      <c r="H358" s="8"/>
    </row>
    <row r="359" spans="8:8" x14ac:dyDescent="0.35">
      <c r="H359" s="8"/>
    </row>
    <row r="360" spans="8:8" x14ac:dyDescent="0.35">
      <c r="H360" s="8"/>
    </row>
    <row r="361" spans="8:8" x14ac:dyDescent="0.35">
      <c r="H361" s="8"/>
    </row>
    <row r="362" spans="8:8" x14ac:dyDescent="0.35">
      <c r="H362" s="8"/>
    </row>
    <row r="363" spans="8:8" x14ac:dyDescent="0.35">
      <c r="H363" s="8"/>
    </row>
    <row r="364" spans="8:8" x14ac:dyDescent="0.35">
      <c r="H364" s="8"/>
    </row>
    <row r="365" spans="8:8" x14ac:dyDescent="0.35">
      <c r="H365" s="8"/>
    </row>
    <row r="366" spans="8:8" x14ac:dyDescent="0.35">
      <c r="H366" s="8"/>
    </row>
    <row r="367" spans="8:8" x14ac:dyDescent="0.35">
      <c r="H367" s="8"/>
    </row>
    <row r="368" spans="8:8" x14ac:dyDescent="0.35">
      <c r="H368" s="8"/>
    </row>
    <row r="369" spans="8:8" x14ac:dyDescent="0.35">
      <c r="H369" s="8"/>
    </row>
    <row r="370" spans="8:8" x14ac:dyDescent="0.35">
      <c r="H370" s="8"/>
    </row>
    <row r="371" spans="8:8" x14ac:dyDescent="0.35">
      <c r="H371" s="8"/>
    </row>
    <row r="372" spans="8:8" x14ac:dyDescent="0.35">
      <c r="H372" s="8"/>
    </row>
    <row r="373" spans="8:8" x14ac:dyDescent="0.35">
      <c r="H373" s="8"/>
    </row>
    <row r="374" spans="8:8" x14ac:dyDescent="0.35">
      <c r="H374" s="8"/>
    </row>
    <row r="375" spans="8:8" x14ac:dyDescent="0.35">
      <c r="H375" s="8"/>
    </row>
    <row r="376" spans="8:8" x14ac:dyDescent="0.35">
      <c r="H376" s="8"/>
    </row>
    <row r="377" spans="8:8" x14ac:dyDescent="0.35">
      <c r="H377" s="8"/>
    </row>
    <row r="378" spans="8:8" x14ac:dyDescent="0.35">
      <c r="H378" s="8"/>
    </row>
    <row r="379" spans="8:8" x14ac:dyDescent="0.35">
      <c r="H379" s="8"/>
    </row>
    <row r="380" spans="8:8" x14ac:dyDescent="0.35">
      <c r="H380" s="8"/>
    </row>
    <row r="381" spans="8:8" x14ac:dyDescent="0.35">
      <c r="H381" s="8"/>
    </row>
    <row r="382" spans="8:8" x14ac:dyDescent="0.35">
      <c r="H382" s="8"/>
    </row>
    <row r="383" spans="8:8" x14ac:dyDescent="0.35">
      <c r="H383" s="8"/>
    </row>
    <row r="384" spans="8:8" x14ac:dyDescent="0.35">
      <c r="H384" s="8"/>
    </row>
    <row r="385" spans="8:8" x14ac:dyDescent="0.35">
      <c r="H385" s="8"/>
    </row>
    <row r="386" spans="8:8" x14ac:dyDescent="0.35">
      <c r="H386" s="8"/>
    </row>
    <row r="387" spans="8:8" x14ac:dyDescent="0.35">
      <c r="H387" s="8"/>
    </row>
    <row r="388" spans="8:8" x14ac:dyDescent="0.35">
      <c r="H388" s="8"/>
    </row>
    <row r="389" spans="8:8" x14ac:dyDescent="0.35">
      <c r="H389" s="8"/>
    </row>
    <row r="390" spans="8:8" x14ac:dyDescent="0.35">
      <c r="H390" s="8"/>
    </row>
    <row r="391" spans="8:8" x14ac:dyDescent="0.35">
      <c r="H391" s="8"/>
    </row>
    <row r="392" spans="8:8" x14ac:dyDescent="0.35">
      <c r="H392" s="8"/>
    </row>
    <row r="393" spans="8:8" x14ac:dyDescent="0.35">
      <c r="H393" s="8"/>
    </row>
    <row r="394" spans="8:8" x14ac:dyDescent="0.35">
      <c r="H394" s="8"/>
    </row>
    <row r="395" spans="8:8" x14ac:dyDescent="0.35">
      <c r="H395" s="8"/>
    </row>
    <row r="396" spans="8:8" x14ac:dyDescent="0.35">
      <c r="H396" s="8"/>
    </row>
    <row r="397" spans="8:8" x14ac:dyDescent="0.35">
      <c r="H397" s="8"/>
    </row>
    <row r="398" spans="8:8" x14ac:dyDescent="0.35">
      <c r="H398" s="8"/>
    </row>
    <row r="399" spans="8:8" x14ac:dyDescent="0.35">
      <c r="H399" s="8"/>
    </row>
    <row r="400" spans="8:8" x14ac:dyDescent="0.35">
      <c r="H400" s="8"/>
    </row>
    <row r="401" spans="8:8" x14ac:dyDescent="0.35">
      <c r="H401" s="8"/>
    </row>
    <row r="402" spans="8:8" x14ac:dyDescent="0.35">
      <c r="H402" s="8"/>
    </row>
    <row r="403" spans="8:8" x14ac:dyDescent="0.35">
      <c r="H403" s="8"/>
    </row>
    <row r="404" spans="8:8" x14ac:dyDescent="0.35">
      <c r="H404" s="8"/>
    </row>
    <row r="405" spans="8:8" x14ac:dyDescent="0.35">
      <c r="H405" s="8"/>
    </row>
    <row r="406" spans="8:8" x14ac:dyDescent="0.35">
      <c r="H406" s="8"/>
    </row>
    <row r="407" spans="8:8" x14ac:dyDescent="0.35">
      <c r="H407" s="8"/>
    </row>
    <row r="408" spans="8:8" x14ac:dyDescent="0.35">
      <c r="H408" s="8"/>
    </row>
    <row r="409" spans="8:8" x14ac:dyDescent="0.35">
      <c r="H409" s="8"/>
    </row>
    <row r="410" spans="8:8" x14ac:dyDescent="0.35">
      <c r="H410" s="8"/>
    </row>
    <row r="411" spans="8:8" x14ac:dyDescent="0.35">
      <c r="H411" s="8"/>
    </row>
    <row r="412" spans="8:8" x14ac:dyDescent="0.35">
      <c r="H412" s="8"/>
    </row>
    <row r="413" spans="8:8" x14ac:dyDescent="0.35">
      <c r="H413" s="8"/>
    </row>
    <row r="414" spans="8:8" x14ac:dyDescent="0.35">
      <c r="H414" s="8"/>
    </row>
    <row r="415" spans="8:8" x14ac:dyDescent="0.35">
      <c r="H415" s="8"/>
    </row>
    <row r="416" spans="8:8" x14ac:dyDescent="0.35">
      <c r="H416" s="8"/>
    </row>
    <row r="417" spans="8:8" x14ac:dyDescent="0.35">
      <c r="H417" s="8"/>
    </row>
    <row r="418" spans="8:8" x14ac:dyDescent="0.35">
      <c r="H418" s="8"/>
    </row>
    <row r="419" spans="8:8" x14ac:dyDescent="0.35">
      <c r="H419" s="8"/>
    </row>
    <row r="420" spans="8:8" x14ac:dyDescent="0.35">
      <c r="H420" s="8"/>
    </row>
    <row r="421" spans="8:8" x14ac:dyDescent="0.35">
      <c r="H421" s="8"/>
    </row>
    <row r="422" spans="8:8" x14ac:dyDescent="0.35">
      <c r="H422" s="8"/>
    </row>
    <row r="423" spans="8:8" x14ac:dyDescent="0.35">
      <c r="H423" s="8"/>
    </row>
    <row r="424" spans="8:8" x14ac:dyDescent="0.35">
      <c r="H424" s="8"/>
    </row>
    <row r="425" spans="8:8" x14ac:dyDescent="0.35">
      <c r="H425" s="8"/>
    </row>
    <row r="426" spans="8:8" x14ac:dyDescent="0.35">
      <c r="H426" s="8"/>
    </row>
    <row r="427" spans="8:8" x14ac:dyDescent="0.35">
      <c r="H427" s="8"/>
    </row>
    <row r="428" spans="8:8" x14ac:dyDescent="0.35">
      <c r="H428" s="8"/>
    </row>
    <row r="429" spans="8:8" x14ac:dyDescent="0.35">
      <c r="H429" s="8"/>
    </row>
    <row r="430" spans="8:8" x14ac:dyDescent="0.35">
      <c r="H430" s="8"/>
    </row>
    <row r="431" spans="8:8" x14ac:dyDescent="0.35">
      <c r="H431" s="8"/>
    </row>
    <row r="432" spans="8:8" x14ac:dyDescent="0.35">
      <c r="H432" s="8"/>
    </row>
    <row r="433" spans="8:8" x14ac:dyDescent="0.35">
      <c r="H433" s="8"/>
    </row>
    <row r="434" spans="8:8" x14ac:dyDescent="0.35">
      <c r="H434" s="8"/>
    </row>
    <row r="435" spans="8:8" x14ac:dyDescent="0.35">
      <c r="H435" s="8"/>
    </row>
    <row r="436" spans="8:8" x14ac:dyDescent="0.35">
      <c r="H436" s="8"/>
    </row>
    <row r="437" spans="8:8" x14ac:dyDescent="0.35">
      <c r="H437" s="8"/>
    </row>
    <row r="438" spans="8:8" x14ac:dyDescent="0.35">
      <c r="H438" s="8"/>
    </row>
    <row r="439" spans="8:8" x14ac:dyDescent="0.35">
      <c r="H439" s="8"/>
    </row>
    <row r="440" spans="8:8" x14ac:dyDescent="0.35">
      <c r="H440" s="8"/>
    </row>
    <row r="441" spans="8:8" x14ac:dyDescent="0.35">
      <c r="H441" s="8"/>
    </row>
    <row r="442" spans="8:8" x14ac:dyDescent="0.35">
      <c r="H442" s="8"/>
    </row>
    <row r="443" spans="8:8" x14ac:dyDescent="0.35">
      <c r="H443" s="8"/>
    </row>
    <row r="444" spans="8:8" x14ac:dyDescent="0.35">
      <c r="H444" s="8"/>
    </row>
    <row r="445" spans="8:8" x14ac:dyDescent="0.35">
      <c r="H445" s="8"/>
    </row>
    <row r="446" spans="8:8" x14ac:dyDescent="0.35">
      <c r="H446" s="8"/>
    </row>
    <row r="447" spans="8:8" x14ac:dyDescent="0.35">
      <c r="H447" s="8"/>
    </row>
    <row r="448" spans="8:8" x14ac:dyDescent="0.35">
      <c r="H448" s="8"/>
    </row>
    <row r="449" spans="8:8" x14ac:dyDescent="0.35">
      <c r="H449" s="8"/>
    </row>
    <row r="450" spans="8:8" x14ac:dyDescent="0.35">
      <c r="H450" s="8"/>
    </row>
    <row r="451" spans="8:8" x14ac:dyDescent="0.35">
      <c r="H451" s="8"/>
    </row>
    <row r="452" spans="8:8" x14ac:dyDescent="0.35">
      <c r="H452" s="8"/>
    </row>
    <row r="453" spans="8:8" x14ac:dyDescent="0.35">
      <c r="H453" s="8"/>
    </row>
    <row r="454" spans="8:8" x14ac:dyDescent="0.35">
      <c r="H454" s="8"/>
    </row>
    <row r="455" spans="8:8" x14ac:dyDescent="0.35">
      <c r="H455" s="8"/>
    </row>
    <row r="456" spans="8:8" x14ac:dyDescent="0.35">
      <c r="H456" s="8"/>
    </row>
    <row r="457" spans="8:8" x14ac:dyDescent="0.35">
      <c r="H457" s="8"/>
    </row>
    <row r="458" spans="8:8" x14ac:dyDescent="0.35">
      <c r="H458" s="8"/>
    </row>
    <row r="459" spans="8:8" x14ac:dyDescent="0.35">
      <c r="H459" s="8"/>
    </row>
    <row r="460" spans="8:8" x14ac:dyDescent="0.35">
      <c r="H460" s="8"/>
    </row>
    <row r="461" spans="8:8" x14ac:dyDescent="0.35">
      <c r="H461" s="8"/>
    </row>
    <row r="462" spans="8:8" x14ac:dyDescent="0.35">
      <c r="H462" s="8"/>
    </row>
    <row r="463" spans="8:8" x14ac:dyDescent="0.35">
      <c r="H463" s="8"/>
    </row>
    <row r="464" spans="8:8" x14ac:dyDescent="0.35">
      <c r="H464" s="8"/>
    </row>
    <row r="465" spans="8:8" x14ac:dyDescent="0.35">
      <c r="H465" s="8"/>
    </row>
    <row r="466" spans="8:8" x14ac:dyDescent="0.35">
      <c r="H466" s="8"/>
    </row>
    <row r="467" spans="8:8" x14ac:dyDescent="0.35">
      <c r="H467" s="8"/>
    </row>
    <row r="468" spans="8:8" x14ac:dyDescent="0.35">
      <c r="H468" s="8"/>
    </row>
    <row r="469" spans="8:8" x14ac:dyDescent="0.35">
      <c r="H469" s="8"/>
    </row>
    <row r="470" spans="8:8" x14ac:dyDescent="0.35">
      <c r="H470" s="8"/>
    </row>
    <row r="471" spans="8:8" x14ac:dyDescent="0.35">
      <c r="H471" s="8"/>
    </row>
    <row r="472" spans="8:8" x14ac:dyDescent="0.35">
      <c r="H472" s="8"/>
    </row>
    <row r="473" spans="8:8" x14ac:dyDescent="0.35">
      <c r="H473" s="8"/>
    </row>
    <row r="474" spans="8:8" x14ac:dyDescent="0.35">
      <c r="H474" s="8"/>
    </row>
    <row r="475" spans="8:8" x14ac:dyDescent="0.35">
      <c r="H475" s="8"/>
    </row>
    <row r="476" spans="8:8" x14ac:dyDescent="0.35">
      <c r="H476" s="8"/>
    </row>
    <row r="477" spans="8:8" x14ac:dyDescent="0.35">
      <c r="H477" s="8"/>
    </row>
    <row r="478" spans="8:8" x14ac:dyDescent="0.35">
      <c r="H478" s="8"/>
    </row>
    <row r="479" spans="8:8" x14ac:dyDescent="0.35">
      <c r="H479" s="8"/>
    </row>
    <row r="480" spans="8:8" x14ac:dyDescent="0.35">
      <c r="H480" s="8"/>
    </row>
    <row r="481" spans="8:8" x14ac:dyDescent="0.35">
      <c r="H481" s="8"/>
    </row>
    <row r="482" spans="8:8" x14ac:dyDescent="0.35">
      <c r="H482" s="8"/>
    </row>
    <row r="483" spans="8:8" x14ac:dyDescent="0.35">
      <c r="H483" s="8"/>
    </row>
    <row r="484" spans="8:8" x14ac:dyDescent="0.35">
      <c r="H484" s="8"/>
    </row>
    <row r="485" spans="8:8" x14ac:dyDescent="0.35">
      <c r="H485" s="8"/>
    </row>
    <row r="486" spans="8:8" x14ac:dyDescent="0.35">
      <c r="H486" s="8"/>
    </row>
    <row r="487" spans="8:8" x14ac:dyDescent="0.35">
      <c r="H487" s="8"/>
    </row>
    <row r="488" spans="8:8" x14ac:dyDescent="0.35">
      <c r="H488" s="8"/>
    </row>
    <row r="489" spans="8:8" x14ac:dyDescent="0.35">
      <c r="H489" s="8"/>
    </row>
    <row r="490" spans="8:8" x14ac:dyDescent="0.35">
      <c r="H490" s="8"/>
    </row>
    <row r="491" spans="8:8" x14ac:dyDescent="0.35">
      <c r="H491" s="8"/>
    </row>
    <row r="492" spans="8:8" x14ac:dyDescent="0.35">
      <c r="H492" s="8"/>
    </row>
    <row r="493" spans="8:8" x14ac:dyDescent="0.35">
      <c r="H493" s="8"/>
    </row>
    <row r="494" spans="8:8" x14ac:dyDescent="0.35">
      <c r="H494" s="8"/>
    </row>
    <row r="495" spans="8:8" x14ac:dyDescent="0.35">
      <c r="H495" s="8"/>
    </row>
    <row r="496" spans="8:8" x14ac:dyDescent="0.35">
      <c r="H496" s="8"/>
    </row>
    <row r="497" spans="8:8" x14ac:dyDescent="0.35">
      <c r="H497" s="8"/>
    </row>
    <row r="498" spans="8:8" x14ac:dyDescent="0.35">
      <c r="H498" s="8"/>
    </row>
    <row r="499" spans="8:8" x14ac:dyDescent="0.35">
      <c r="H499" s="8"/>
    </row>
    <row r="500" spans="8:8" x14ac:dyDescent="0.35">
      <c r="H500" s="8"/>
    </row>
    <row r="501" spans="8:8" x14ac:dyDescent="0.35">
      <c r="H501" s="8"/>
    </row>
    <row r="502" spans="8:8" x14ac:dyDescent="0.35">
      <c r="H502" s="8"/>
    </row>
    <row r="503" spans="8:8" x14ac:dyDescent="0.35">
      <c r="H503" s="8"/>
    </row>
    <row r="504" spans="8:8" x14ac:dyDescent="0.35">
      <c r="H504" s="8"/>
    </row>
    <row r="505" spans="8:8" x14ac:dyDescent="0.35">
      <c r="H505" s="8"/>
    </row>
    <row r="506" spans="8:8" x14ac:dyDescent="0.35">
      <c r="H506" s="8"/>
    </row>
    <row r="507" spans="8:8" x14ac:dyDescent="0.35">
      <c r="H507" s="8"/>
    </row>
    <row r="508" spans="8:8" x14ac:dyDescent="0.35">
      <c r="H508" s="8"/>
    </row>
    <row r="509" spans="8:8" x14ac:dyDescent="0.35">
      <c r="H509" s="8"/>
    </row>
    <row r="510" spans="8:8" x14ac:dyDescent="0.35">
      <c r="H510" s="8"/>
    </row>
    <row r="511" spans="8:8" x14ac:dyDescent="0.35">
      <c r="H511" s="8"/>
    </row>
    <row r="512" spans="8:8" x14ac:dyDescent="0.35">
      <c r="H512" s="8"/>
    </row>
    <row r="513" spans="8:8" x14ac:dyDescent="0.35">
      <c r="H513" s="8"/>
    </row>
    <row r="514" spans="8:8" x14ac:dyDescent="0.35">
      <c r="H514" s="8"/>
    </row>
    <row r="515" spans="8:8" x14ac:dyDescent="0.35">
      <c r="H515" s="8"/>
    </row>
    <row r="516" spans="8:8" x14ac:dyDescent="0.35">
      <c r="H516" s="8"/>
    </row>
    <row r="517" spans="8:8" x14ac:dyDescent="0.35">
      <c r="H517" s="8"/>
    </row>
    <row r="518" spans="8:8" x14ac:dyDescent="0.35">
      <c r="H518" s="8"/>
    </row>
    <row r="519" spans="8:8" x14ac:dyDescent="0.35">
      <c r="H519" s="8"/>
    </row>
    <row r="520" spans="8:8" x14ac:dyDescent="0.35">
      <c r="H520" s="8"/>
    </row>
    <row r="521" spans="8:8" x14ac:dyDescent="0.35">
      <c r="H521" s="8"/>
    </row>
    <row r="522" spans="8:8" x14ac:dyDescent="0.35">
      <c r="H522" s="8"/>
    </row>
    <row r="523" spans="8:8" x14ac:dyDescent="0.35">
      <c r="H523" s="8"/>
    </row>
    <row r="524" spans="8:8" x14ac:dyDescent="0.35">
      <c r="H524" s="8"/>
    </row>
    <row r="525" spans="8:8" x14ac:dyDescent="0.35">
      <c r="H525" s="8"/>
    </row>
    <row r="526" spans="8:8" x14ac:dyDescent="0.35">
      <c r="H526" s="8"/>
    </row>
    <row r="527" spans="8:8" x14ac:dyDescent="0.35">
      <c r="H527" s="8"/>
    </row>
    <row r="528" spans="8:8" x14ac:dyDescent="0.35">
      <c r="H528" s="8"/>
    </row>
    <row r="529" spans="8:8" x14ac:dyDescent="0.35">
      <c r="H529" s="8"/>
    </row>
    <row r="530" spans="8:8" x14ac:dyDescent="0.35">
      <c r="H530" s="8"/>
    </row>
    <row r="531" spans="8:8" x14ac:dyDescent="0.35">
      <c r="H531" s="8"/>
    </row>
    <row r="532" spans="8:8" x14ac:dyDescent="0.35">
      <c r="H532" s="8"/>
    </row>
    <row r="533" spans="8:8" x14ac:dyDescent="0.35">
      <c r="H533" s="8"/>
    </row>
    <row r="534" spans="8:8" x14ac:dyDescent="0.35">
      <c r="H534" s="8"/>
    </row>
    <row r="535" spans="8:8" x14ac:dyDescent="0.35">
      <c r="H535" s="8"/>
    </row>
    <row r="536" spans="8:8" x14ac:dyDescent="0.35">
      <c r="H536" s="8"/>
    </row>
    <row r="537" spans="8:8" x14ac:dyDescent="0.35">
      <c r="H537" s="8"/>
    </row>
    <row r="538" spans="8:8" x14ac:dyDescent="0.35">
      <c r="H538" s="8"/>
    </row>
    <row r="539" spans="8:8" x14ac:dyDescent="0.35">
      <c r="H539" s="8"/>
    </row>
    <row r="540" spans="8:8" x14ac:dyDescent="0.35">
      <c r="H540" s="8"/>
    </row>
    <row r="541" spans="8:8" x14ac:dyDescent="0.35">
      <c r="H541" s="8"/>
    </row>
    <row r="542" spans="8:8" x14ac:dyDescent="0.35">
      <c r="H542" s="8"/>
    </row>
    <row r="543" spans="8:8" x14ac:dyDescent="0.35">
      <c r="H543" s="8"/>
    </row>
    <row r="544" spans="8:8" x14ac:dyDescent="0.35">
      <c r="H544" s="8"/>
    </row>
    <row r="545" spans="8:8" x14ac:dyDescent="0.35">
      <c r="H545" s="8"/>
    </row>
    <row r="546" spans="8:8" x14ac:dyDescent="0.35">
      <c r="H546" s="8"/>
    </row>
    <row r="547" spans="8:8" x14ac:dyDescent="0.35">
      <c r="H547" s="8"/>
    </row>
    <row r="548" spans="8:8" x14ac:dyDescent="0.35">
      <c r="H548" s="8"/>
    </row>
    <row r="549" spans="8:8" x14ac:dyDescent="0.35">
      <c r="H549" s="8"/>
    </row>
    <row r="550" spans="8:8" x14ac:dyDescent="0.35">
      <c r="H550" s="8"/>
    </row>
    <row r="551" spans="8:8" x14ac:dyDescent="0.35">
      <c r="H551" s="8"/>
    </row>
    <row r="552" spans="8:8" x14ac:dyDescent="0.35">
      <c r="H552" s="8"/>
    </row>
    <row r="553" spans="8:8" x14ac:dyDescent="0.35">
      <c r="H553" s="8"/>
    </row>
    <row r="554" spans="8:8" x14ac:dyDescent="0.35">
      <c r="H554" s="8"/>
    </row>
    <row r="555" spans="8:8" x14ac:dyDescent="0.35">
      <c r="H555" s="8"/>
    </row>
    <row r="556" spans="8:8" x14ac:dyDescent="0.35">
      <c r="H556" s="8"/>
    </row>
    <row r="557" spans="8:8" x14ac:dyDescent="0.35">
      <c r="H557" s="8"/>
    </row>
    <row r="558" spans="8:8" x14ac:dyDescent="0.35">
      <c r="H558" s="8"/>
    </row>
    <row r="559" spans="8:8" x14ac:dyDescent="0.35">
      <c r="H559" s="8"/>
    </row>
    <row r="560" spans="8:8" x14ac:dyDescent="0.35">
      <c r="H560" s="8"/>
    </row>
    <row r="561" spans="8:8" x14ac:dyDescent="0.35">
      <c r="H561" s="8"/>
    </row>
    <row r="562" spans="8:8" x14ac:dyDescent="0.35">
      <c r="H562" s="8"/>
    </row>
    <row r="563" spans="8:8" x14ac:dyDescent="0.35">
      <c r="H563" s="8"/>
    </row>
    <row r="564" spans="8:8" x14ac:dyDescent="0.35">
      <c r="H564" s="8"/>
    </row>
    <row r="565" spans="8:8" x14ac:dyDescent="0.35">
      <c r="H565" s="8"/>
    </row>
    <row r="566" spans="8:8" x14ac:dyDescent="0.35">
      <c r="H566" s="8"/>
    </row>
    <row r="567" spans="8:8" x14ac:dyDescent="0.35">
      <c r="H567" s="8"/>
    </row>
    <row r="568" spans="8:8" x14ac:dyDescent="0.35">
      <c r="H568" s="8"/>
    </row>
    <row r="569" spans="8:8" x14ac:dyDescent="0.35">
      <c r="H569" s="8"/>
    </row>
    <row r="570" spans="8:8" x14ac:dyDescent="0.35">
      <c r="H570" s="8"/>
    </row>
    <row r="571" spans="8:8" x14ac:dyDescent="0.35">
      <c r="H571" s="8"/>
    </row>
    <row r="572" spans="8:8" x14ac:dyDescent="0.35">
      <c r="H572" s="8"/>
    </row>
    <row r="573" spans="8:8" x14ac:dyDescent="0.35">
      <c r="H573" s="8"/>
    </row>
    <row r="574" spans="8:8" x14ac:dyDescent="0.35">
      <c r="H574" s="8"/>
    </row>
    <row r="575" spans="8:8" x14ac:dyDescent="0.35">
      <c r="H575" s="8"/>
    </row>
    <row r="576" spans="8:8" x14ac:dyDescent="0.35">
      <c r="H576" s="8"/>
    </row>
    <row r="577" spans="8:8" x14ac:dyDescent="0.35">
      <c r="H577" s="8"/>
    </row>
    <row r="578" spans="8:8" x14ac:dyDescent="0.35">
      <c r="H578" s="8"/>
    </row>
    <row r="579" spans="8:8" x14ac:dyDescent="0.35">
      <c r="H579" s="8"/>
    </row>
    <row r="580" spans="8:8" x14ac:dyDescent="0.35">
      <c r="H580" s="8"/>
    </row>
    <row r="581" spans="8:8" x14ac:dyDescent="0.35">
      <c r="H581" s="8"/>
    </row>
    <row r="582" spans="8:8" x14ac:dyDescent="0.35">
      <c r="H582" s="8"/>
    </row>
    <row r="583" spans="8:8" x14ac:dyDescent="0.35">
      <c r="H583" s="8"/>
    </row>
    <row r="584" spans="8:8" x14ac:dyDescent="0.35">
      <c r="H584" s="8"/>
    </row>
    <row r="585" spans="8:8" x14ac:dyDescent="0.35">
      <c r="H585" s="8"/>
    </row>
    <row r="586" spans="8:8" x14ac:dyDescent="0.35">
      <c r="H586" s="8"/>
    </row>
    <row r="587" spans="8:8" x14ac:dyDescent="0.35">
      <c r="H587" s="8"/>
    </row>
    <row r="588" spans="8:8" x14ac:dyDescent="0.35">
      <c r="H588" s="8"/>
    </row>
    <row r="589" spans="8:8" x14ac:dyDescent="0.35">
      <c r="H589" s="8"/>
    </row>
    <row r="590" spans="8:8" x14ac:dyDescent="0.35">
      <c r="H590" s="8"/>
    </row>
    <row r="591" spans="8:8" x14ac:dyDescent="0.35">
      <c r="H591" s="8"/>
    </row>
    <row r="592" spans="8:8" x14ac:dyDescent="0.35">
      <c r="H592" s="8"/>
    </row>
    <row r="593" spans="8:8" x14ac:dyDescent="0.35">
      <c r="H593" s="8"/>
    </row>
    <row r="594" spans="8:8" x14ac:dyDescent="0.35">
      <c r="H594" s="8"/>
    </row>
    <row r="595" spans="8:8" x14ac:dyDescent="0.35">
      <c r="H595" s="8"/>
    </row>
    <row r="596" spans="8:8" x14ac:dyDescent="0.35">
      <c r="H596" s="8"/>
    </row>
    <row r="597" spans="8:8" x14ac:dyDescent="0.35">
      <c r="H597" s="8"/>
    </row>
    <row r="598" spans="8:8" x14ac:dyDescent="0.35">
      <c r="H598" s="8"/>
    </row>
    <row r="599" spans="8:8" x14ac:dyDescent="0.35">
      <c r="H599" s="8"/>
    </row>
    <row r="600" spans="8:8" x14ac:dyDescent="0.35">
      <c r="H600" s="8"/>
    </row>
    <row r="601" spans="8:8" x14ac:dyDescent="0.35">
      <c r="H601" s="8"/>
    </row>
    <row r="602" spans="8:8" x14ac:dyDescent="0.35">
      <c r="H602" s="8"/>
    </row>
    <row r="603" spans="8:8" x14ac:dyDescent="0.35">
      <c r="H603" s="8"/>
    </row>
    <row r="604" spans="8:8" x14ac:dyDescent="0.35">
      <c r="H604" s="8"/>
    </row>
    <row r="605" spans="8:8" x14ac:dyDescent="0.35">
      <c r="H605" s="8"/>
    </row>
    <row r="606" spans="8:8" x14ac:dyDescent="0.35">
      <c r="H606" s="8"/>
    </row>
    <row r="607" spans="8:8" x14ac:dyDescent="0.35">
      <c r="H607" s="8"/>
    </row>
    <row r="608" spans="8:8" x14ac:dyDescent="0.35">
      <c r="H608" s="8"/>
    </row>
    <row r="609" spans="8:8" x14ac:dyDescent="0.35">
      <c r="H609" s="8"/>
    </row>
    <row r="610" spans="8:8" x14ac:dyDescent="0.35">
      <c r="H610" s="8"/>
    </row>
    <row r="611" spans="8:8" x14ac:dyDescent="0.35">
      <c r="H611" s="8"/>
    </row>
    <row r="612" spans="8:8" x14ac:dyDescent="0.35">
      <c r="H612" s="8"/>
    </row>
    <row r="613" spans="8:8" x14ac:dyDescent="0.35">
      <c r="H613" s="8"/>
    </row>
    <row r="614" spans="8:8" x14ac:dyDescent="0.35">
      <c r="H614" s="8"/>
    </row>
    <row r="615" spans="8:8" x14ac:dyDescent="0.35">
      <c r="H615" s="8"/>
    </row>
    <row r="616" spans="8:8" x14ac:dyDescent="0.35">
      <c r="H616" s="8"/>
    </row>
    <row r="617" spans="8:8" x14ac:dyDescent="0.35">
      <c r="H617" s="8"/>
    </row>
    <row r="618" spans="8:8" x14ac:dyDescent="0.35">
      <c r="H618" s="8"/>
    </row>
    <row r="619" spans="8:8" x14ac:dyDescent="0.35">
      <c r="H619" s="8"/>
    </row>
    <row r="620" spans="8:8" x14ac:dyDescent="0.35">
      <c r="H620" s="8"/>
    </row>
    <row r="621" spans="8:8" x14ac:dyDescent="0.35">
      <c r="H621" s="8"/>
    </row>
    <row r="622" spans="8:8" x14ac:dyDescent="0.35">
      <c r="H622" s="8"/>
    </row>
    <row r="623" spans="8:8" x14ac:dyDescent="0.35">
      <c r="H623" s="8"/>
    </row>
    <row r="624" spans="8:8" x14ac:dyDescent="0.35">
      <c r="H624" s="8"/>
    </row>
    <row r="625" spans="8:8" x14ac:dyDescent="0.35">
      <c r="H625" s="8"/>
    </row>
    <row r="626" spans="8:8" x14ac:dyDescent="0.35">
      <c r="H626" s="8"/>
    </row>
    <row r="627" spans="8:8" x14ac:dyDescent="0.35">
      <c r="H627" s="8"/>
    </row>
    <row r="628" spans="8:8" x14ac:dyDescent="0.35">
      <c r="H628" s="8"/>
    </row>
    <row r="629" spans="8:8" x14ac:dyDescent="0.35">
      <c r="H629" s="8"/>
    </row>
    <row r="630" spans="8:8" x14ac:dyDescent="0.35">
      <c r="H630" s="8"/>
    </row>
    <row r="631" spans="8:8" x14ac:dyDescent="0.35">
      <c r="H631" s="8"/>
    </row>
    <row r="632" spans="8:8" x14ac:dyDescent="0.35">
      <c r="H632" s="8"/>
    </row>
    <row r="633" spans="8:8" x14ac:dyDescent="0.35">
      <c r="H633" s="8"/>
    </row>
    <row r="634" spans="8:8" x14ac:dyDescent="0.35">
      <c r="H634" s="8"/>
    </row>
    <row r="635" spans="8:8" x14ac:dyDescent="0.35">
      <c r="H635" s="8"/>
    </row>
    <row r="636" spans="8:8" x14ac:dyDescent="0.35">
      <c r="H636" s="8"/>
    </row>
    <row r="637" spans="8:8" x14ac:dyDescent="0.35">
      <c r="H637" s="8"/>
    </row>
    <row r="638" spans="8:8" x14ac:dyDescent="0.35">
      <c r="H638" s="8"/>
    </row>
    <row r="639" spans="8:8" x14ac:dyDescent="0.35">
      <c r="H639" s="8"/>
    </row>
    <row r="640" spans="8:8" x14ac:dyDescent="0.35">
      <c r="H640" s="8"/>
    </row>
    <row r="641" spans="8:8" x14ac:dyDescent="0.35">
      <c r="H641" s="8"/>
    </row>
    <row r="642" spans="8:8" x14ac:dyDescent="0.35">
      <c r="H642" s="8"/>
    </row>
    <row r="643" spans="8:8" x14ac:dyDescent="0.35">
      <c r="H643" s="8"/>
    </row>
    <row r="644" spans="8:8" x14ac:dyDescent="0.35">
      <c r="H644" s="8"/>
    </row>
    <row r="645" spans="8:8" x14ac:dyDescent="0.35">
      <c r="H645" s="8"/>
    </row>
    <row r="646" spans="8:8" x14ac:dyDescent="0.35">
      <c r="H646" s="8"/>
    </row>
    <row r="647" spans="8:8" x14ac:dyDescent="0.35">
      <c r="H647" s="8"/>
    </row>
    <row r="648" spans="8:8" x14ac:dyDescent="0.35">
      <c r="H648" s="8"/>
    </row>
    <row r="649" spans="8:8" x14ac:dyDescent="0.35">
      <c r="H649" s="8"/>
    </row>
    <row r="650" spans="8:8" x14ac:dyDescent="0.35">
      <c r="H650" s="8"/>
    </row>
    <row r="651" spans="8:8" x14ac:dyDescent="0.35">
      <c r="H651" s="8"/>
    </row>
    <row r="652" spans="8:8" x14ac:dyDescent="0.35">
      <c r="H652" s="8"/>
    </row>
    <row r="653" spans="8:8" x14ac:dyDescent="0.35">
      <c r="H653" s="8"/>
    </row>
    <row r="654" spans="8:8" x14ac:dyDescent="0.35">
      <c r="H654" s="8"/>
    </row>
    <row r="655" spans="8:8" x14ac:dyDescent="0.35">
      <c r="H655" s="8"/>
    </row>
    <row r="656" spans="8:8" x14ac:dyDescent="0.35">
      <c r="H656" s="8"/>
    </row>
    <row r="657" spans="8:8" x14ac:dyDescent="0.35">
      <c r="H657" s="8"/>
    </row>
    <row r="658" spans="8:8" x14ac:dyDescent="0.35">
      <c r="H658" s="8"/>
    </row>
    <row r="659" spans="8:8" x14ac:dyDescent="0.35">
      <c r="H659" s="8"/>
    </row>
    <row r="660" spans="8:8" x14ac:dyDescent="0.35">
      <c r="H660" s="8"/>
    </row>
    <row r="661" spans="8:8" x14ac:dyDescent="0.35">
      <c r="H661" s="8"/>
    </row>
    <row r="662" spans="8:8" x14ac:dyDescent="0.35">
      <c r="H662" s="8"/>
    </row>
    <row r="663" spans="8:8" x14ac:dyDescent="0.35">
      <c r="H663" s="8"/>
    </row>
    <row r="664" spans="8:8" x14ac:dyDescent="0.35">
      <c r="H664" s="8"/>
    </row>
    <row r="665" spans="8:8" x14ac:dyDescent="0.35">
      <c r="H665" s="8"/>
    </row>
    <row r="666" spans="8:8" x14ac:dyDescent="0.35">
      <c r="H666" s="8"/>
    </row>
    <row r="667" spans="8:8" x14ac:dyDescent="0.35">
      <c r="H667" s="8"/>
    </row>
    <row r="668" spans="8:8" x14ac:dyDescent="0.35">
      <c r="H668" s="8"/>
    </row>
    <row r="669" spans="8:8" x14ac:dyDescent="0.35">
      <c r="H669" s="8"/>
    </row>
    <row r="670" spans="8:8" x14ac:dyDescent="0.35">
      <c r="H670" s="8"/>
    </row>
    <row r="671" spans="8:8" x14ac:dyDescent="0.35">
      <c r="H671" s="8"/>
    </row>
    <row r="672" spans="8:8" x14ac:dyDescent="0.35">
      <c r="H672" s="8"/>
    </row>
    <row r="673" spans="8:8" x14ac:dyDescent="0.35">
      <c r="H673" s="8"/>
    </row>
    <row r="674" spans="8:8" x14ac:dyDescent="0.35">
      <c r="H674" s="8"/>
    </row>
    <row r="675" spans="8:8" x14ac:dyDescent="0.35">
      <c r="H675" s="8"/>
    </row>
    <row r="676" spans="8:8" x14ac:dyDescent="0.35">
      <c r="H676" s="8"/>
    </row>
    <row r="677" spans="8:8" x14ac:dyDescent="0.35">
      <c r="H677" s="8"/>
    </row>
    <row r="678" spans="8:8" x14ac:dyDescent="0.35">
      <c r="H678" s="8"/>
    </row>
    <row r="679" spans="8:8" x14ac:dyDescent="0.35">
      <c r="H679" s="8"/>
    </row>
    <row r="680" spans="8:8" x14ac:dyDescent="0.35">
      <c r="H680" s="8"/>
    </row>
    <row r="681" spans="8:8" x14ac:dyDescent="0.35">
      <c r="H681" s="8"/>
    </row>
    <row r="682" spans="8:8" x14ac:dyDescent="0.35">
      <c r="H682" s="8"/>
    </row>
    <row r="683" spans="8:8" x14ac:dyDescent="0.35">
      <c r="H683" s="8"/>
    </row>
    <row r="684" spans="8:8" x14ac:dyDescent="0.35">
      <c r="H684" s="8"/>
    </row>
    <row r="685" spans="8:8" x14ac:dyDescent="0.35">
      <c r="H685" s="8"/>
    </row>
    <row r="686" spans="8:8" x14ac:dyDescent="0.35">
      <c r="H686" s="8"/>
    </row>
    <row r="687" spans="8:8" x14ac:dyDescent="0.35">
      <c r="H687" s="8"/>
    </row>
    <row r="688" spans="8:8" x14ac:dyDescent="0.35">
      <c r="H688" s="8"/>
    </row>
    <row r="689" spans="8:8" x14ac:dyDescent="0.35">
      <c r="H689" s="8"/>
    </row>
    <row r="690" spans="8:8" x14ac:dyDescent="0.35">
      <c r="H690" s="8"/>
    </row>
    <row r="691" spans="8:8" x14ac:dyDescent="0.35">
      <c r="H691" s="8"/>
    </row>
    <row r="692" spans="8:8" x14ac:dyDescent="0.35">
      <c r="H692" s="8"/>
    </row>
    <row r="693" spans="8:8" x14ac:dyDescent="0.35">
      <c r="H693" s="8"/>
    </row>
    <row r="694" spans="8:8" x14ac:dyDescent="0.35">
      <c r="H694" s="8"/>
    </row>
    <row r="695" spans="8:8" x14ac:dyDescent="0.35">
      <c r="H695" s="8"/>
    </row>
    <row r="696" spans="8:8" x14ac:dyDescent="0.35">
      <c r="H696" s="8"/>
    </row>
    <row r="697" spans="8:8" x14ac:dyDescent="0.35">
      <c r="H697" s="8"/>
    </row>
    <row r="698" spans="8:8" x14ac:dyDescent="0.35">
      <c r="H698" s="8"/>
    </row>
    <row r="699" spans="8:8" x14ac:dyDescent="0.35">
      <c r="H699" s="8"/>
    </row>
    <row r="700" spans="8:8" x14ac:dyDescent="0.35">
      <c r="H700" s="8"/>
    </row>
    <row r="701" spans="8:8" x14ac:dyDescent="0.35">
      <c r="H701" s="8"/>
    </row>
    <row r="702" spans="8:8" x14ac:dyDescent="0.35">
      <c r="H702" s="8"/>
    </row>
    <row r="703" spans="8:8" x14ac:dyDescent="0.35">
      <c r="H703" s="8"/>
    </row>
    <row r="704" spans="8:8" x14ac:dyDescent="0.35">
      <c r="H704" s="8"/>
    </row>
    <row r="705" spans="8:8" x14ac:dyDescent="0.35">
      <c r="H705" s="8"/>
    </row>
    <row r="706" spans="8:8" x14ac:dyDescent="0.35">
      <c r="H706" s="8"/>
    </row>
    <row r="707" spans="8:8" x14ac:dyDescent="0.35">
      <c r="H707" s="8"/>
    </row>
    <row r="708" spans="8:8" x14ac:dyDescent="0.35">
      <c r="H708" s="8"/>
    </row>
    <row r="709" spans="8:8" x14ac:dyDescent="0.35">
      <c r="H709" s="8"/>
    </row>
    <row r="710" spans="8:8" x14ac:dyDescent="0.35">
      <c r="H710" s="8"/>
    </row>
    <row r="711" spans="8:8" x14ac:dyDescent="0.35">
      <c r="H711" s="8"/>
    </row>
    <row r="712" spans="8:8" x14ac:dyDescent="0.35">
      <c r="H712" s="8"/>
    </row>
    <row r="713" spans="8:8" x14ac:dyDescent="0.35">
      <c r="H713" s="8"/>
    </row>
    <row r="714" spans="8:8" x14ac:dyDescent="0.35">
      <c r="H714" s="8"/>
    </row>
    <row r="715" spans="8:8" x14ac:dyDescent="0.35">
      <c r="H715" s="8"/>
    </row>
    <row r="716" spans="8:8" x14ac:dyDescent="0.35">
      <c r="H716" s="8"/>
    </row>
    <row r="717" spans="8:8" x14ac:dyDescent="0.35">
      <c r="H717" s="8"/>
    </row>
    <row r="718" spans="8:8" x14ac:dyDescent="0.35">
      <c r="H718" s="8"/>
    </row>
    <row r="719" spans="8:8" x14ac:dyDescent="0.35">
      <c r="H719" s="8"/>
    </row>
    <row r="720" spans="8:8" x14ac:dyDescent="0.35">
      <c r="H720" s="8"/>
    </row>
    <row r="721" spans="8:8" x14ac:dyDescent="0.35">
      <c r="H721" s="8"/>
    </row>
    <row r="722" spans="8:8" x14ac:dyDescent="0.35">
      <c r="H722" s="8"/>
    </row>
    <row r="723" spans="8:8" x14ac:dyDescent="0.35">
      <c r="H723" s="8"/>
    </row>
    <row r="724" spans="8:8" x14ac:dyDescent="0.35">
      <c r="H724" s="8"/>
    </row>
    <row r="725" spans="8:8" x14ac:dyDescent="0.35">
      <c r="H725" s="8"/>
    </row>
    <row r="726" spans="8:8" x14ac:dyDescent="0.35">
      <c r="H726" s="8"/>
    </row>
    <row r="727" spans="8:8" x14ac:dyDescent="0.35">
      <c r="H727" s="8"/>
    </row>
    <row r="728" spans="8:8" x14ac:dyDescent="0.35">
      <c r="H728" s="8"/>
    </row>
    <row r="729" spans="8:8" x14ac:dyDescent="0.35">
      <c r="H729" s="8"/>
    </row>
    <row r="730" spans="8:8" x14ac:dyDescent="0.35">
      <c r="H730" s="8"/>
    </row>
    <row r="731" spans="8:8" x14ac:dyDescent="0.35">
      <c r="H731" s="8"/>
    </row>
    <row r="732" spans="8:8" x14ac:dyDescent="0.35">
      <c r="H732" s="8"/>
    </row>
    <row r="733" spans="8:8" x14ac:dyDescent="0.35">
      <c r="H733" s="8"/>
    </row>
    <row r="734" spans="8:8" x14ac:dyDescent="0.35">
      <c r="H734" s="8"/>
    </row>
    <row r="735" spans="8:8" x14ac:dyDescent="0.35">
      <c r="H735" s="8"/>
    </row>
    <row r="736" spans="8:8" x14ac:dyDescent="0.35">
      <c r="H736" s="8"/>
    </row>
    <row r="737" spans="8:8" x14ac:dyDescent="0.35">
      <c r="H737" s="8"/>
    </row>
    <row r="738" spans="8:8" x14ac:dyDescent="0.35">
      <c r="H738" s="8"/>
    </row>
    <row r="739" spans="8:8" x14ac:dyDescent="0.35">
      <c r="H739" s="8"/>
    </row>
    <row r="740" spans="8:8" x14ac:dyDescent="0.35">
      <c r="H740" s="8"/>
    </row>
    <row r="741" spans="8:8" x14ac:dyDescent="0.35">
      <c r="H741" s="8"/>
    </row>
    <row r="742" spans="8:8" x14ac:dyDescent="0.35">
      <c r="H742" s="8"/>
    </row>
    <row r="743" spans="8:8" x14ac:dyDescent="0.35">
      <c r="H743" s="8"/>
    </row>
    <row r="744" spans="8:8" x14ac:dyDescent="0.35">
      <c r="H744" s="8"/>
    </row>
    <row r="745" spans="8:8" x14ac:dyDescent="0.35">
      <c r="H745" s="8"/>
    </row>
    <row r="746" spans="8:8" x14ac:dyDescent="0.35">
      <c r="H746" s="8"/>
    </row>
    <row r="747" spans="8:8" x14ac:dyDescent="0.35">
      <c r="H747" s="8"/>
    </row>
    <row r="748" spans="8:8" x14ac:dyDescent="0.35">
      <c r="H748" s="8"/>
    </row>
    <row r="749" spans="8:8" x14ac:dyDescent="0.35">
      <c r="H749" s="8"/>
    </row>
    <row r="750" spans="8:8" x14ac:dyDescent="0.35">
      <c r="H750" s="8"/>
    </row>
    <row r="751" spans="8:8" x14ac:dyDescent="0.35">
      <c r="H751" s="8"/>
    </row>
    <row r="752" spans="8:8" x14ac:dyDescent="0.35">
      <c r="H752" s="8"/>
    </row>
    <row r="753" spans="8:8" x14ac:dyDescent="0.35">
      <c r="H753" s="8"/>
    </row>
    <row r="754" spans="8:8" x14ac:dyDescent="0.35">
      <c r="H754" s="8"/>
    </row>
    <row r="755" spans="8:8" x14ac:dyDescent="0.35">
      <c r="H755" s="8"/>
    </row>
    <row r="756" spans="8:8" x14ac:dyDescent="0.35">
      <c r="H756" s="8"/>
    </row>
    <row r="757" spans="8:8" x14ac:dyDescent="0.35">
      <c r="H757" s="8"/>
    </row>
    <row r="758" spans="8:8" x14ac:dyDescent="0.35">
      <c r="H758" s="8"/>
    </row>
    <row r="759" spans="8:8" x14ac:dyDescent="0.35">
      <c r="H759" s="8"/>
    </row>
    <row r="760" spans="8:8" x14ac:dyDescent="0.35">
      <c r="H760" s="8"/>
    </row>
    <row r="761" spans="8:8" x14ac:dyDescent="0.35">
      <c r="H761" s="8"/>
    </row>
    <row r="762" spans="8:8" x14ac:dyDescent="0.35">
      <c r="H762" s="8"/>
    </row>
    <row r="763" spans="8:8" x14ac:dyDescent="0.35">
      <c r="H763" s="8"/>
    </row>
    <row r="764" spans="8:8" x14ac:dyDescent="0.35">
      <c r="H764" s="8"/>
    </row>
    <row r="765" spans="8:8" x14ac:dyDescent="0.35">
      <c r="H765" s="8"/>
    </row>
    <row r="766" spans="8:8" x14ac:dyDescent="0.35">
      <c r="H766" s="8"/>
    </row>
    <row r="767" spans="8:8" x14ac:dyDescent="0.35">
      <c r="H767" s="8"/>
    </row>
    <row r="768" spans="8:8" x14ac:dyDescent="0.35">
      <c r="H768" s="8"/>
    </row>
    <row r="769" spans="8:8" x14ac:dyDescent="0.35">
      <c r="H769" s="8"/>
    </row>
    <row r="770" spans="8:8" x14ac:dyDescent="0.35">
      <c r="H770" s="8"/>
    </row>
    <row r="771" spans="8:8" x14ac:dyDescent="0.35">
      <c r="H771" s="8"/>
    </row>
    <row r="772" spans="8:8" x14ac:dyDescent="0.35">
      <c r="H772" s="8"/>
    </row>
    <row r="773" spans="8:8" x14ac:dyDescent="0.35">
      <c r="H773" s="8"/>
    </row>
    <row r="774" spans="8:8" x14ac:dyDescent="0.35">
      <c r="H774" s="8"/>
    </row>
    <row r="775" spans="8:8" x14ac:dyDescent="0.35">
      <c r="H775" s="8"/>
    </row>
    <row r="776" spans="8:8" x14ac:dyDescent="0.35">
      <c r="H776" s="8"/>
    </row>
    <row r="777" spans="8:8" x14ac:dyDescent="0.35">
      <c r="H777" s="8"/>
    </row>
    <row r="778" spans="8:8" x14ac:dyDescent="0.35">
      <c r="H778" s="8"/>
    </row>
    <row r="779" spans="8:8" x14ac:dyDescent="0.35">
      <c r="H779" s="8"/>
    </row>
    <row r="780" spans="8:8" x14ac:dyDescent="0.35">
      <c r="H780" s="8"/>
    </row>
    <row r="781" spans="8:8" x14ac:dyDescent="0.35">
      <c r="H781" s="8"/>
    </row>
    <row r="782" spans="8:8" x14ac:dyDescent="0.35">
      <c r="H782" s="8"/>
    </row>
    <row r="783" spans="8:8" x14ac:dyDescent="0.35">
      <c r="H783" s="8"/>
    </row>
    <row r="784" spans="8:8" x14ac:dyDescent="0.35">
      <c r="H784" s="8"/>
    </row>
    <row r="785" spans="8:8" x14ac:dyDescent="0.35">
      <c r="H785" s="8"/>
    </row>
    <row r="786" spans="8:8" x14ac:dyDescent="0.35">
      <c r="H786" s="8"/>
    </row>
    <row r="787" spans="8:8" x14ac:dyDescent="0.35">
      <c r="H787" s="8"/>
    </row>
    <row r="788" spans="8:8" x14ac:dyDescent="0.35">
      <c r="H788" s="8"/>
    </row>
    <row r="789" spans="8:8" x14ac:dyDescent="0.35">
      <c r="H789" s="8"/>
    </row>
    <row r="790" spans="8:8" x14ac:dyDescent="0.35">
      <c r="H790" s="8"/>
    </row>
    <row r="791" spans="8:8" x14ac:dyDescent="0.35">
      <c r="H791" s="8"/>
    </row>
    <row r="792" spans="8:8" x14ac:dyDescent="0.35">
      <c r="H792" s="8"/>
    </row>
    <row r="793" spans="8:8" x14ac:dyDescent="0.35">
      <c r="H793" s="8"/>
    </row>
    <row r="794" spans="8:8" x14ac:dyDescent="0.35">
      <c r="H794" s="8"/>
    </row>
    <row r="795" spans="8:8" x14ac:dyDescent="0.35">
      <c r="H795" s="8"/>
    </row>
    <row r="796" spans="8:8" x14ac:dyDescent="0.35">
      <c r="H796" s="8"/>
    </row>
    <row r="797" spans="8:8" x14ac:dyDescent="0.35">
      <c r="H797" s="8"/>
    </row>
    <row r="798" spans="8:8" x14ac:dyDescent="0.35">
      <c r="H798" s="8"/>
    </row>
    <row r="799" spans="8:8" x14ac:dyDescent="0.35">
      <c r="H799" s="8"/>
    </row>
    <row r="800" spans="8:8" x14ac:dyDescent="0.35">
      <c r="H800" s="8"/>
    </row>
    <row r="801" spans="8:8" x14ac:dyDescent="0.35">
      <c r="H801" s="8"/>
    </row>
    <row r="802" spans="8:8" x14ac:dyDescent="0.35">
      <c r="H802" s="8"/>
    </row>
    <row r="803" spans="8:8" x14ac:dyDescent="0.35">
      <c r="H803" s="8"/>
    </row>
    <row r="804" spans="8:8" x14ac:dyDescent="0.35">
      <c r="H804" s="8"/>
    </row>
    <row r="805" spans="8:8" x14ac:dyDescent="0.35">
      <c r="H805" s="8"/>
    </row>
    <row r="806" spans="8:8" x14ac:dyDescent="0.35">
      <c r="H806" s="8"/>
    </row>
    <row r="807" spans="8:8" x14ac:dyDescent="0.35">
      <c r="H807" s="8"/>
    </row>
    <row r="808" spans="8:8" x14ac:dyDescent="0.35">
      <c r="H808" s="8"/>
    </row>
    <row r="809" spans="8:8" x14ac:dyDescent="0.35">
      <c r="H809" s="8"/>
    </row>
    <row r="810" spans="8:8" x14ac:dyDescent="0.35">
      <c r="H810" s="8"/>
    </row>
    <row r="811" spans="8:8" x14ac:dyDescent="0.35">
      <c r="H811" s="8"/>
    </row>
    <row r="812" spans="8:8" x14ac:dyDescent="0.35">
      <c r="H812" s="8"/>
    </row>
    <row r="813" spans="8:8" x14ac:dyDescent="0.35">
      <c r="H813" s="8"/>
    </row>
    <row r="814" spans="8:8" x14ac:dyDescent="0.35">
      <c r="H814" s="8"/>
    </row>
    <row r="815" spans="8:8" x14ac:dyDescent="0.35">
      <c r="H815" s="8"/>
    </row>
    <row r="816" spans="8:8" x14ac:dyDescent="0.35">
      <c r="H816" s="8"/>
    </row>
    <row r="817" spans="8:8" x14ac:dyDescent="0.35">
      <c r="H817" s="8"/>
    </row>
    <row r="818" spans="8:8" x14ac:dyDescent="0.35">
      <c r="H818" s="8"/>
    </row>
    <row r="819" spans="8:8" x14ac:dyDescent="0.35">
      <c r="H819" s="8"/>
    </row>
    <row r="820" spans="8:8" x14ac:dyDescent="0.35">
      <c r="H820" s="8"/>
    </row>
    <row r="821" spans="8:8" x14ac:dyDescent="0.35">
      <c r="H821" s="8"/>
    </row>
    <row r="822" spans="8:8" x14ac:dyDescent="0.35">
      <c r="H822" s="8"/>
    </row>
    <row r="823" spans="8:8" x14ac:dyDescent="0.35">
      <c r="H823" s="8"/>
    </row>
    <row r="824" spans="8:8" x14ac:dyDescent="0.35">
      <c r="H824" s="8"/>
    </row>
    <row r="825" spans="8:8" x14ac:dyDescent="0.35">
      <c r="H825" s="8"/>
    </row>
    <row r="826" spans="8:8" x14ac:dyDescent="0.35">
      <c r="H826" s="8"/>
    </row>
    <row r="827" spans="8:8" x14ac:dyDescent="0.35">
      <c r="H827" s="8"/>
    </row>
    <row r="828" spans="8:8" x14ac:dyDescent="0.35">
      <c r="H828" s="8"/>
    </row>
    <row r="829" spans="8:8" x14ac:dyDescent="0.35">
      <c r="H829" s="8"/>
    </row>
    <row r="830" spans="8:8" x14ac:dyDescent="0.35">
      <c r="H830" s="8"/>
    </row>
    <row r="831" spans="8:8" x14ac:dyDescent="0.35">
      <c r="H831" s="8"/>
    </row>
    <row r="832" spans="8:8" x14ac:dyDescent="0.35">
      <c r="H832" s="8"/>
    </row>
    <row r="833" spans="8:8" x14ac:dyDescent="0.35">
      <c r="H833" s="8"/>
    </row>
    <row r="834" spans="8:8" x14ac:dyDescent="0.35">
      <c r="H834" s="8"/>
    </row>
    <row r="835" spans="8:8" x14ac:dyDescent="0.35">
      <c r="H835" s="8"/>
    </row>
    <row r="836" spans="8:8" x14ac:dyDescent="0.35">
      <c r="H836" s="8"/>
    </row>
    <row r="837" spans="8:8" x14ac:dyDescent="0.35">
      <c r="H837" s="8"/>
    </row>
    <row r="838" spans="8:8" x14ac:dyDescent="0.35">
      <c r="H838" s="8"/>
    </row>
    <row r="839" spans="8:8" x14ac:dyDescent="0.35">
      <c r="H839" s="8"/>
    </row>
    <row r="840" spans="8:8" x14ac:dyDescent="0.35">
      <c r="H840" s="8"/>
    </row>
    <row r="841" spans="8:8" x14ac:dyDescent="0.35">
      <c r="H841" s="8"/>
    </row>
    <row r="842" spans="8:8" x14ac:dyDescent="0.35">
      <c r="H842" s="8"/>
    </row>
    <row r="843" spans="8:8" x14ac:dyDescent="0.35">
      <c r="H843" s="8"/>
    </row>
    <row r="844" spans="8:8" x14ac:dyDescent="0.35">
      <c r="H844" s="8"/>
    </row>
    <row r="845" spans="8:8" x14ac:dyDescent="0.35">
      <c r="H845" s="8"/>
    </row>
    <row r="846" spans="8:8" x14ac:dyDescent="0.35">
      <c r="H846" s="8"/>
    </row>
    <row r="847" spans="8:8" x14ac:dyDescent="0.35">
      <c r="H847" s="8"/>
    </row>
    <row r="848" spans="8:8" x14ac:dyDescent="0.35">
      <c r="H848" s="8"/>
    </row>
    <row r="849" spans="8:8" x14ac:dyDescent="0.35">
      <c r="H849" s="8"/>
    </row>
    <row r="850" spans="8:8" x14ac:dyDescent="0.35">
      <c r="H850" s="8"/>
    </row>
    <row r="851" spans="8:8" x14ac:dyDescent="0.35">
      <c r="H851" s="8"/>
    </row>
    <row r="852" spans="8:8" x14ac:dyDescent="0.35">
      <c r="H852" s="8"/>
    </row>
    <row r="853" spans="8:8" x14ac:dyDescent="0.35">
      <c r="H853" s="8"/>
    </row>
    <row r="854" spans="8:8" x14ac:dyDescent="0.35">
      <c r="H854" s="8"/>
    </row>
    <row r="855" spans="8:8" x14ac:dyDescent="0.35">
      <c r="H855" s="8"/>
    </row>
    <row r="856" spans="8:8" x14ac:dyDescent="0.35">
      <c r="H856" s="8"/>
    </row>
    <row r="857" spans="8:8" x14ac:dyDescent="0.35">
      <c r="H857" s="8"/>
    </row>
    <row r="858" spans="8:8" x14ac:dyDescent="0.35">
      <c r="H858" s="8"/>
    </row>
    <row r="859" spans="8:8" x14ac:dyDescent="0.35">
      <c r="H859" s="8"/>
    </row>
    <row r="860" spans="8:8" x14ac:dyDescent="0.35">
      <c r="H860" s="8"/>
    </row>
    <row r="861" spans="8:8" x14ac:dyDescent="0.35">
      <c r="H861" s="8"/>
    </row>
    <row r="862" spans="8:8" x14ac:dyDescent="0.35">
      <c r="H862" s="8"/>
    </row>
    <row r="863" spans="8:8" x14ac:dyDescent="0.35">
      <c r="H863" s="8"/>
    </row>
    <row r="864" spans="8:8" x14ac:dyDescent="0.35">
      <c r="H864" s="8"/>
    </row>
    <row r="865" spans="8:8" x14ac:dyDescent="0.35">
      <c r="H865" s="8"/>
    </row>
    <row r="866" spans="8:8" x14ac:dyDescent="0.35">
      <c r="H866" s="8"/>
    </row>
    <row r="867" spans="8:8" x14ac:dyDescent="0.35">
      <c r="H867" s="8"/>
    </row>
    <row r="868" spans="8:8" x14ac:dyDescent="0.35">
      <c r="H868" s="8"/>
    </row>
    <row r="869" spans="8:8" x14ac:dyDescent="0.35">
      <c r="H869" s="8"/>
    </row>
    <row r="870" spans="8:8" x14ac:dyDescent="0.35">
      <c r="H870" s="8"/>
    </row>
    <row r="871" spans="8:8" x14ac:dyDescent="0.35">
      <c r="H871" s="8"/>
    </row>
    <row r="872" spans="8:8" x14ac:dyDescent="0.35">
      <c r="H872" s="8"/>
    </row>
    <row r="873" spans="8:8" x14ac:dyDescent="0.35">
      <c r="H873" s="8"/>
    </row>
    <row r="874" spans="8:8" x14ac:dyDescent="0.35">
      <c r="H874" s="8"/>
    </row>
    <row r="875" spans="8:8" x14ac:dyDescent="0.35">
      <c r="H875" s="8"/>
    </row>
    <row r="876" spans="8:8" x14ac:dyDescent="0.35">
      <c r="H876" s="8"/>
    </row>
    <row r="877" spans="8:8" x14ac:dyDescent="0.35">
      <c r="H877" s="8"/>
    </row>
    <row r="878" spans="8:8" x14ac:dyDescent="0.35">
      <c r="H878" s="8"/>
    </row>
    <row r="879" spans="8:8" x14ac:dyDescent="0.35">
      <c r="H879" s="8"/>
    </row>
    <row r="880" spans="8:8" x14ac:dyDescent="0.35">
      <c r="H880" s="8"/>
    </row>
    <row r="881" spans="8:8" x14ac:dyDescent="0.35">
      <c r="H881" s="8"/>
    </row>
    <row r="882" spans="8:8" x14ac:dyDescent="0.35">
      <c r="H882" s="8"/>
    </row>
    <row r="883" spans="8:8" x14ac:dyDescent="0.35">
      <c r="H883" s="8"/>
    </row>
    <row r="884" spans="8:8" x14ac:dyDescent="0.35">
      <c r="H884" s="8"/>
    </row>
    <row r="885" spans="8:8" x14ac:dyDescent="0.35">
      <c r="H885" s="8"/>
    </row>
    <row r="886" spans="8:8" x14ac:dyDescent="0.35">
      <c r="H886" s="8"/>
    </row>
    <row r="887" spans="8:8" x14ac:dyDescent="0.35">
      <c r="H887" s="8"/>
    </row>
    <row r="888" spans="8:8" x14ac:dyDescent="0.35">
      <c r="H888" s="8"/>
    </row>
    <row r="889" spans="8:8" x14ac:dyDescent="0.35">
      <c r="H889" s="8"/>
    </row>
    <row r="890" spans="8:8" x14ac:dyDescent="0.35">
      <c r="H890" s="8"/>
    </row>
    <row r="891" spans="8:8" x14ac:dyDescent="0.35">
      <c r="H891" s="8"/>
    </row>
    <row r="892" spans="8:8" x14ac:dyDescent="0.35">
      <c r="H892" s="8"/>
    </row>
    <row r="893" spans="8:8" x14ac:dyDescent="0.35">
      <c r="H893" s="8"/>
    </row>
    <row r="894" spans="8:8" x14ac:dyDescent="0.35">
      <c r="H894" s="8"/>
    </row>
    <row r="895" spans="8:8" x14ac:dyDescent="0.35">
      <c r="H895" s="8"/>
    </row>
    <row r="896" spans="8:8" x14ac:dyDescent="0.35">
      <c r="H896" s="8"/>
    </row>
    <row r="897" spans="8:8" x14ac:dyDescent="0.35">
      <c r="H897" s="8"/>
    </row>
    <row r="898" spans="8:8" x14ac:dyDescent="0.35">
      <c r="H898" s="8"/>
    </row>
    <row r="899" spans="8:8" x14ac:dyDescent="0.35">
      <c r="H899" s="8"/>
    </row>
    <row r="900" spans="8:8" x14ac:dyDescent="0.35">
      <c r="H900" s="8"/>
    </row>
    <row r="901" spans="8:8" x14ac:dyDescent="0.35">
      <c r="H901" s="8"/>
    </row>
    <row r="902" spans="8:8" x14ac:dyDescent="0.35">
      <c r="H902" s="8"/>
    </row>
    <row r="903" spans="8:8" x14ac:dyDescent="0.35">
      <c r="H903" s="8"/>
    </row>
    <row r="904" spans="8:8" x14ac:dyDescent="0.35">
      <c r="H904" s="8"/>
    </row>
    <row r="905" spans="8:8" x14ac:dyDescent="0.35">
      <c r="H905" s="8"/>
    </row>
    <row r="906" spans="8:8" x14ac:dyDescent="0.35">
      <c r="H906" s="8"/>
    </row>
    <row r="907" spans="8:8" x14ac:dyDescent="0.35">
      <c r="H907" s="8"/>
    </row>
    <row r="908" spans="8:8" x14ac:dyDescent="0.35">
      <c r="H908" s="8"/>
    </row>
    <row r="909" spans="8:8" x14ac:dyDescent="0.35">
      <c r="H909" s="8"/>
    </row>
    <row r="910" spans="8:8" x14ac:dyDescent="0.35">
      <c r="H910" s="8"/>
    </row>
    <row r="911" spans="8:8" x14ac:dyDescent="0.35">
      <c r="H911" s="8"/>
    </row>
    <row r="912" spans="8:8" x14ac:dyDescent="0.35">
      <c r="H912" s="8"/>
    </row>
    <row r="913" spans="8:8" x14ac:dyDescent="0.35">
      <c r="H913" s="8"/>
    </row>
    <row r="914" spans="8:8" x14ac:dyDescent="0.35">
      <c r="H914" s="8"/>
    </row>
    <row r="915" spans="8:8" x14ac:dyDescent="0.35">
      <c r="H915" s="8"/>
    </row>
    <row r="916" spans="8:8" x14ac:dyDescent="0.35">
      <c r="H916" s="8"/>
    </row>
    <row r="917" spans="8:8" x14ac:dyDescent="0.35">
      <c r="H917" s="8"/>
    </row>
    <row r="918" spans="8:8" x14ac:dyDescent="0.35">
      <c r="H918" s="8"/>
    </row>
    <row r="919" spans="8:8" x14ac:dyDescent="0.35">
      <c r="H919" s="8"/>
    </row>
    <row r="920" spans="8:8" x14ac:dyDescent="0.35">
      <c r="H920" s="8"/>
    </row>
    <row r="921" spans="8:8" x14ac:dyDescent="0.35">
      <c r="H921" s="8"/>
    </row>
    <row r="922" spans="8:8" x14ac:dyDescent="0.35">
      <c r="H922" s="8"/>
    </row>
    <row r="923" spans="8:8" x14ac:dyDescent="0.35">
      <c r="H923" s="8"/>
    </row>
    <row r="924" spans="8:8" x14ac:dyDescent="0.35">
      <c r="H924" s="8"/>
    </row>
    <row r="925" spans="8:8" x14ac:dyDescent="0.35">
      <c r="H925" s="8"/>
    </row>
    <row r="926" spans="8:8" x14ac:dyDescent="0.35">
      <c r="H926" s="8"/>
    </row>
    <row r="927" spans="8:8" x14ac:dyDescent="0.35">
      <c r="H927" s="8"/>
    </row>
    <row r="928" spans="8:8" x14ac:dyDescent="0.35">
      <c r="H928" s="8"/>
    </row>
    <row r="929" spans="8:8" x14ac:dyDescent="0.35">
      <c r="H929" s="8"/>
    </row>
    <row r="930" spans="8:8" x14ac:dyDescent="0.35">
      <c r="H930" s="8"/>
    </row>
    <row r="931" spans="8:8" x14ac:dyDescent="0.35">
      <c r="H931" s="8"/>
    </row>
    <row r="932" spans="8:8" x14ac:dyDescent="0.35">
      <c r="H932" s="8"/>
    </row>
    <row r="933" spans="8:8" x14ac:dyDescent="0.35">
      <c r="H933" s="8"/>
    </row>
    <row r="934" spans="8:8" x14ac:dyDescent="0.35">
      <c r="H934" s="8"/>
    </row>
    <row r="935" spans="8:8" x14ac:dyDescent="0.35">
      <c r="H935" s="8"/>
    </row>
    <row r="936" spans="8:8" x14ac:dyDescent="0.35">
      <c r="H936" s="8"/>
    </row>
    <row r="937" spans="8:8" x14ac:dyDescent="0.35">
      <c r="H937" s="8"/>
    </row>
    <row r="938" spans="8:8" x14ac:dyDescent="0.35">
      <c r="H938" s="8"/>
    </row>
    <row r="939" spans="8:8" x14ac:dyDescent="0.35">
      <c r="H939" s="8"/>
    </row>
    <row r="940" spans="8:8" x14ac:dyDescent="0.35">
      <c r="H940" s="8"/>
    </row>
    <row r="941" spans="8:8" x14ac:dyDescent="0.35">
      <c r="H941" s="8"/>
    </row>
    <row r="942" spans="8:8" x14ac:dyDescent="0.35">
      <c r="H942" s="8"/>
    </row>
    <row r="943" spans="8:8" x14ac:dyDescent="0.35">
      <c r="H943" s="8"/>
    </row>
    <row r="944" spans="8:8" x14ac:dyDescent="0.35">
      <c r="H944" s="8"/>
    </row>
    <row r="945" spans="8:8" x14ac:dyDescent="0.35">
      <c r="H945" s="8"/>
    </row>
    <row r="946" spans="8:8" x14ac:dyDescent="0.35">
      <c r="H946" s="8"/>
    </row>
    <row r="947" spans="8:8" x14ac:dyDescent="0.35">
      <c r="H947" s="8"/>
    </row>
    <row r="948" spans="8:8" x14ac:dyDescent="0.35">
      <c r="H948" s="8"/>
    </row>
    <row r="949" spans="8:8" x14ac:dyDescent="0.35">
      <c r="H949" s="8"/>
    </row>
    <row r="950" spans="8:8" x14ac:dyDescent="0.35">
      <c r="H950" s="8"/>
    </row>
    <row r="951" spans="8:8" x14ac:dyDescent="0.35">
      <c r="H951" s="8"/>
    </row>
    <row r="952" spans="8:8" x14ac:dyDescent="0.35">
      <c r="H952" s="8"/>
    </row>
    <row r="953" spans="8:8" x14ac:dyDescent="0.35">
      <c r="H953" s="8"/>
    </row>
    <row r="954" spans="8:8" x14ac:dyDescent="0.35">
      <c r="H954" s="8"/>
    </row>
    <row r="955" spans="8:8" x14ac:dyDescent="0.35">
      <c r="H955" s="8"/>
    </row>
    <row r="956" spans="8:8" x14ac:dyDescent="0.35">
      <c r="H956" s="8"/>
    </row>
    <row r="957" spans="8:8" x14ac:dyDescent="0.35">
      <c r="H957" s="8"/>
    </row>
    <row r="958" spans="8:8" x14ac:dyDescent="0.35">
      <c r="H958" s="8"/>
    </row>
    <row r="959" spans="8:8" x14ac:dyDescent="0.35">
      <c r="H959" s="8"/>
    </row>
    <row r="960" spans="8:8" x14ac:dyDescent="0.35">
      <c r="H960" s="8"/>
    </row>
    <row r="961" spans="8:8" x14ac:dyDescent="0.35">
      <c r="H961" s="8"/>
    </row>
    <row r="962" spans="8:8" x14ac:dyDescent="0.35">
      <c r="H962" s="8"/>
    </row>
    <row r="963" spans="8:8" x14ac:dyDescent="0.35">
      <c r="H963" s="8"/>
    </row>
    <row r="964" spans="8:8" x14ac:dyDescent="0.35">
      <c r="H964" s="8"/>
    </row>
    <row r="965" spans="8:8" x14ac:dyDescent="0.35">
      <c r="H965" s="8"/>
    </row>
    <row r="966" spans="8:8" x14ac:dyDescent="0.35">
      <c r="H966" s="8"/>
    </row>
    <row r="967" spans="8:8" x14ac:dyDescent="0.35">
      <c r="H967" s="8"/>
    </row>
    <row r="968" spans="8:8" x14ac:dyDescent="0.35">
      <c r="H968" s="8"/>
    </row>
    <row r="969" spans="8:8" x14ac:dyDescent="0.35">
      <c r="H969" s="8"/>
    </row>
    <row r="970" spans="8:8" x14ac:dyDescent="0.35">
      <c r="H970" s="8"/>
    </row>
    <row r="971" spans="8:8" x14ac:dyDescent="0.35">
      <c r="H971" s="8"/>
    </row>
    <row r="972" spans="8:8" x14ac:dyDescent="0.35">
      <c r="H972" s="8"/>
    </row>
    <row r="973" spans="8:8" x14ac:dyDescent="0.35">
      <c r="H973" s="8"/>
    </row>
    <row r="974" spans="8:8" x14ac:dyDescent="0.35">
      <c r="H974" s="8"/>
    </row>
    <row r="975" spans="8:8" x14ac:dyDescent="0.35">
      <c r="H975" s="8"/>
    </row>
    <row r="976" spans="8:8" x14ac:dyDescent="0.35">
      <c r="H976" s="8"/>
    </row>
    <row r="977" spans="8:8" x14ac:dyDescent="0.35">
      <c r="H977" s="8"/>
    </row>
    <row r="978" spans="8:8" x14ac:dyDescent="0.35">
      <c r="H978" s="8"/>
    </row>
    <row r="979" spans="8:8" x14ac:dyDescent="0.35">
      <c r="H979" s="8"/>
    </row>
    <row r="980" spans="8:8" x14ac:dyDescent="0.35">
      <c r="H980" s="8"/>
    </row>
    <row r="981" spans="8:8" x14ac:dyDescent="0.35">
      <c r="H981" s="8"/>
    </row>
    <row r="982" spans="8:8" x14ac:dyDescent="0.35">
      <c r="H982" s="8"/>
    </row>
  </sheetData>
  <autoFilter ref="A3:N202" xr:uid="{00000000-0001-0000-0000-000000000000}"/>
  <mergeCells count="58">
    <mergeCell ref="A204:N204"/>
    <mergeCell ref="H112:H196"/>
    <mergeCell ref="I112:I196"/>
    <mergeCell ref="J112:J196"/>
    <mergeCell ref="K112:K196"/>
    <mergeCell ref="L112:L196"/>
    <mergeCell ref="M112:M196"/>
    <mergeCell ref="N112:N196"/>
    <mergeCell ref="A112:A196"/>
    <mergeCell ref="L75:L91"/>
    <mergeCell ref="M75:M91"/>
    <mergeCell ref="N75:N91"/>
    <mergeCell ref="H92:H108"/>
    <mergeCell ref="I92:I108"/>
    <mergeCell ref="J92:J108"/>
    <mergeCell ref="K92:K108"/>
    <mergeCell ref="N92:N108"/>
    <mergeCell ref="M92:M108"/>
    <mergeCell ref="M58:M74"/>
    <mergeCell ref="L5:L52"/>
    <mergeCell ref="A4:A52"/>
    <mergeCell ref="M5:M52"/>
    <mergeCell ref="N58:N74"/>
    <mergeCell ref="A58:A74"/>
    <mergeCell ref="L58:L74"/>
    <mergeCell ref="A53:A55"/>
    <mergeCell ref="G53:G55"/>
    <mergeCell ref="I53:I55"/>
    <mergeCell ref="J53:J55"/>
    <mergeCell ref="K53:K55"/>
    <mergeCell ref="L53:L55"/>
    <mergeCell ref="M53:M55"/>
    <mergeCell ref="N53:N55"/>
    <mergeCell ref="H53:H55"/>
    <mergeCell ref="A1:N1"/>
    <mergeCell ref="A2:N2"/>
    <mergeCell ref="H5:H52"/>
    <mergeCell ref="I5:I52"/>
    <mergeCell ref="J5:J52"/>
    <mergeCell ref="K5:K52"/>
    <mergeCell ref="N5:N52"/>
    <mergeCell ref="L92:L108"/>
    <mergeCell ref="E198:I199"/>
    <mergeCell ref="A198:B201"/>
    <mergeCell ref="E200:I200"/>
    <mergeCell ref="J198:J199"/>
    <mergeCell ref="K198:K199"/>
    <mergeCell ref="K58:K74"/>
    <mergeCell ref="H75:H91"/>
    <mergeCell ref="I75:I91"/>
    <mergeCell ref="J75:J91"/>
    <mergeCell ref="K75:K91"/>
    <mergeCell ref="A202:B202"/>
    <mergeCell ref="A75:A91"/>
    <mergeCell ref="H58:H74"/>
    <mergeCell ref="I58:I74"/>
    <mergeCell ref="J58:J74"/>
    <mergeCell ref="A92:A108"/>
  </mergeCells>
  <pageMargins left="0.3" right="0.25" top="0.35" bottom="0.5" header="0" footer="0.3"/>
  <pageSetup paperSize="5" scale="64" fitToHeight="0" orientation="landscape" r:id="rId1"/>
  <headerFooter>
    <oddFooter>Page &amp;P of &amp;N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2025-10-17T21:20:49Z</cp:lastPrinted>
  <dcterms:created xsi:type="dcterms:W3CDTF">2025-10-14T22:30:56Z</dcterms:created>
  <dcterms:modified xsi:type="dcterms:W3CDTF">2025-10-17T21:21:18Z</dcterms:modified>
</cp:coreProperties>
</file>